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01\Procurement\ppp\tender-BID-2017\051-BID-17\BULACHAURI 2017.29.1\"/>
    </mc:Choice>
  </mc:AlternateContent>
  <bookViews>
    <workbookView xWindow="15" yWindow="465" windowWidth="14385" windowHeight="9435" tabRatio="731"/>
  </bookViews>
  <sheets>
    <sheet name="TAV" sheetId="66" r:id="rId1"/>
    <sheet name="G.B." sheetId="65" r:id="rId2"/>
    <sheet name="O.X2-1" sheetId="63" r:id="rId3"/>
    <sheet name="Лист1" sheetId="69" r:id="rId4"/>
  </sheets>
  <externalReferences>
    <externalReference r:id="rId5"/>
  </externalReferences>
  <definedNames>
    <definedName name="_xlnm.Print_Area" localSheetId="3">Лист1!$A$1:$L$58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62913"/>
</workbook>
</file>

<file path=xl/calcChain.xml><?xml version="1.0" encoding="utf-8"?>
<calcChain xmlns="http://schemas.openxmlformats.org/spreadsheetml/2006/main">
  <c r="E26" i="69" l="1"/>
  <c r="E24" i="69" l="1"/>
  <c r="B23" i="69"/>
  <c r="A1" i="69"/>
  <c r="H14" i="63" l="1"/>
  <c r="K13" i="69" l="1"/>
  <c r="K12" i="69" l="1"/>
  <c r="D14" i="63"/>
  <c r="A5" i="63"/>
  <c r="H15" i="63" l="1"/>
  <c r="G10" i="63" s="1"/>
  <c r="C10" i="65" s="1"/>
  <c r="D15" i="63" l="1"/>
  <c r="G14" i="63"/>
  <c r="G15" i="63" s="1"/>
  <c r="G16" i="63" s="1"/>
  <c r="G17" i="63" s="1"/>
  <c r="G18" i="63" s="1"/>
  <c r="G19" i="63" s="1"/>
  <c r="G9" i="63" s="1"/>
  <c r="F9" i="65" s="1"/>
  <c r="L16" i="66" s="1"/>
</calcChain>
</file>

<file path=xl/sharedStrings.xml><?xml version="1.0" encoding="utf-8"?>
<sst xmlns="http://schemas.openxmlformats.org/spreadsheetml/2006/main" count="138" uniqueCount="109">
  <si>
    <t>#</t>
  </si>
  <si>
    <t>jami</t>
  </si>
  <si>
    <t>xarjTaRmricxveli:</t>
  </si>
  <si>
    <t>sul</t>
  </si>
  <si>
    <t>______________________________________________</t>
  </si>
  <si>
    <t>/mSeneblobis dasaxeleba/</t>
  </si>
  <si>
    <t>______________________________</t>
  </si>
  <si>
    <t xml:space="preserve"> /obieqtis, samuSaos da danaxarjebis dasaxeleba/</t>
  </si>
  <si>
    <t xml:space="preserve">saxarjTaRricxvo Rirebuleba </t>
  </si>
  <si>
    <t>lari</t>
  </si>
  <si>
    <t xml:space="preserve"> maT Soris xelfasi</t>
  </si>
  <si>
    <t>s a m u S a o s</t>
  </si>
  <si>
    <t xml:space="preserve">     resursi</t>
  </si>
  <si>
    <t xml:space="preserve">   meqanizmebi</t>
  </si>
  <si>
    <t>dasaxeleba</t>
  </si>
  <si>
    <t>ganz.</t>
  </si>
  <si>
    <t>erTeulze</t>
  </si>
  <si>
    <t>erT.</t>
  </si>
  <si>
    <t>fasi</t>
  </si>
  <si>
    <t>1'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</si>
  <si>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</si>
  <si>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</si>
  <si>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</si>
  <si>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</si>
  <si>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</si>
  <si>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</si>
  <si>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</si>
  <si>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</si>
  <si>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</si>
  <si>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</si>
  <si>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</si>
  <si>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SromiTi resursebi</t>
  </si>
  <si>
    <t>m/sT</t>
  </si>
  <si>
    <t>kub.m.</t>
  </si>
  <si>
    <t>tona</t>
  </si>
  <si>
    <t xml:space="preserve">zednadebi xarjebi </t>
  </si>
  <si>
    <t xml:space="preserve">gegmiuri mogeba </t>
  </si>
  <si>
    <t>grZ.m.</t>
  </si>
  <si>
    <t>kv.m.</t>
  </si>
  <si>
    <t>100kv.m.</t>
  </si>
  <si>
    <r>
      <t>1000m</t>
    </r>
    <r>
      <rPr>
        <sz val="11"/>
        <rFont val="Arial"/>
        <family val="2"/>
        <charset val="204"/>
      </rPr>
      <t>³</t>
    </r>
  </si>
  <si>
    <t>g. nanobaSvili</t>
  </si>
  <si>
    <t xml:space="preserve">saxarjTaRicxvo Rirebuleba </t>
  </si>
  <si>
    <t>aTasi lari</t>
  </si>
  <si>
    <t xml:space="preserve">saxarjTaRricxvo xelfasi  </t>
  </si>
  <si>
    <t>saxarjTaRricxvo Rirebuleba</t>
  </si>
  <si>
    <t>saxarjT-aRricxvo gaangariSebis #</t>
  </si>
  <si>
    <t>samuSaoebis da danaxarjebis                                         dasaxeleba</t>
  </si>
  <si>
    <t>samSeneblo samuSaoebis</t>
  </si>
  <si>
    <t>samontaJo samuSaoebis</t>
  </si>
  <si>
    <t>mowyob-ilob-s, avejis inventa-ris</t>
  </si>
  <si>
    <t>xelfasis Tanxebi</t>
  </si>
  <si>
    <t>gauTvaliswinebeli xarjebi 5%</t>
  </si>
  <si>
    <t>dRg 18%</t>
  </si>
  <si>
    <t>xarjRTaRmricxveli:</t>
  </si>
  <si>
    <t>g.nanobaSvili</t>
  </si>
  <si>
    <t>xarjTaRmricxveli</t>
  </si>
  <si>
    <t>cali</t>
  </si>
  <si>
    <t>safuZveli:proeqti</t>
  </si>
  <si>
    <t xml:space="preserve">   saxarjTaRricxvo dokumentacia sabazro urTierTobaTa pirobebSi gansazRvravs winaswar Rirebulebas da ar warmoadgens damkveTsa da moijarades Soris gadaxdis saSualebas. maT Soris angariSsworeba xdeba faqtiuri danaxarjebis mixedviT, saTanado dokumentaciis wardgeniT.</t>
  </si>
  <si>
    <t xml:space="preserve">aTasi  lari, </t>
  </si>
  <si>
    <t xml:space="preserve"> d.R.g. _ </t>
  </si>
  <si>
    <t>aTasi lari.</t>
  </si>
  <si>
    <t xml:space="preserve">saerTo saxarjTaRricxvo Rirebulebaa _   </t>
  </si>
  <si>
    <t>gaangariSebaze p.14 gv.58)  d.R.g. _ 18%.</t>
  </si>
  <si>
    <t xml:space="preserve">saxarjTaRricxvo mogeba 8%  gauTvaliswinebeli xarjebi 5%;  (ВЗЕР-84 miTiTebebi nakreb saxarjTaRicxvo  </t>
  </si>
  <si>
    <t xml:space="preserve">zednadebi xarjebi 10%; </t>
  </si>
  <si>
    <t>ganmartebiTi baraTi</t>
  </si>
  <si>
    <t>aTasi  lari</t>
  </si>
  <si>
    <t xml:space="preserve">saxarjTaRricxvo Rirebuleba   </t>
  </si>
  <si>
    <t>lokalur-resursuli xarjTaRricxva #6-1</t>
  </si>
  <si>
    <r>
      <t>100m</t>
    </r>
    <r>
      <rPr>
        <sz val="11"/>
        <rFont val="Arial"/>
        <family val="2"/>
        <charset val="204"/>
      </rPr>
      <t>³</t>
    </r>
  </si>
  <si>
    <t>kub.m</t>
  </si>
  <si>
    <t xml:space="preserve">lokalur-resursuli xarjTaRricxva </t>
  </si>
  <si>
    <t>direqtori</t>
  </si>
  <si>
    <t>lok.x.#6-1</t>
  </si>
  <si>
    <t xml:space="preserve">saobieqto xarjTaRricxva </t>
  </si>
  <si>
    <t>komp</t>
  </si>
  <si>
    <t xml:space="preserve">Sedgenilia 2016w. IV kv. mimdinare doneze                                 </t>
  </si>
  <si>
    <t>გ. ნანობაშვილი</t>
  </si>
  <si>
    <t>gare  wyalsadeni</t>
  </si>
  <si>
    <t>masala</t>
  </si>
  <si>
    <t>xelfasi</t>
  </si>
  <si>
    <t>Tbilisi 2017 weli</t>
  </si>
  <si>
    <t>Sedgenilia 2016w. IV kv.fasebiT</t>
  </si>
  <si>
    <t xml:space="preserve"> xarjTaRricxva Sedgenilia  saqarTvelos premier-ministris brZaneba #52-is da dadgenileba #55-is (.2014w. 14 ianavri) safuZvelze 1984 wlis normebiTa da mSeneblobis SemfasebelTa  kavSiris mier gamocemuli samSeneblo  resursebis fasebiT  2016 wlis IV kvartlis doneze, agreTve meToduri cnobaris (mSeneblobis da saremonto samuSaoebis saxarjTaRricxvo fasebis gaangariSebis Sesaxeb) 2017w.</t>
  </si>
  <si>
    <t xml:space="preserve"> bulaCauridan saguramos wyalsadenSi mimaval drenaJis d=900 mm-iani milis TviTdeniT mildenze gadayvanis samuSao </t>
  </si>
  <si>
    <t>drenaJi</t>
  </si>
  <si>
    <t xml:space="preserve">Txrilis damuSaveba II-III kategoriis gruntSi. eqskavatoriT </t>
  </si>
  <si>
    <t>Txrilis damuSaveba  II-III kategoriis gruntSi. xeliT</t>
  </si>
  <si>
    <t xml:space="preserve">Txrilis damuSaveba IV-V kategoriis gruntSi. eqskavatoriT </t>
  </si>
  <si>
    <t>wyalqceviTi samuSaoebis Catareba sadrenaJe tumboebis gamoyenebiT</t>
  </si>
  <si>
    <t>zedmeti miwis datvirTva avtoTviTmclelze da  sayarze gatana  (5-km)</t>
  </si>
  <si>
    <t>mTis balastis dambis mowyoba fenobrivi datkepniT da morwyviT.</t>
  </si>
  <si>
    <t>mosworebul Txrilis Zirze da dambaze  20-sm sisqis qviSa-xreSis narevis baliSis mowyoba d=900 mm. foladis milisaTvis. (datkepniT)</t>
  </si>
  <si>
    <t>d=900 mm. foladis milis montaJi, qarxnuli izolaciiT. kedlis sisqiT 14,9 mm. 1-grZ.m wona 357,3 kg.</t>
  </si>
  <si>
    <t>TxrilSi foladis milis gverdebze da Tavze qviSa-xreSis narevis Cayra datkepniT</t>
  </si>
  <si>
    <t>Txrilis amovseba adgilobrivi gruntiT (datkepniT)</t>
  </si>
  <si>
    <t>sarwyavi arxis gaswvriv savali nawilis moxreSva-datkepniT</t>
  </si>
  <si>
    <t>wyalsadenis rk/betonis monoliTuri 3,5X3,5X3,5 m, Wis mowyoba  ix.nax, w-7</t>
  </si>
  <si>
    <t>dambasTan dagrovili niaRvrisaTvis rk/betonis niaRvargamtari nagebobis mowyoba ix.nax, w-8</t>
  </si>
  <si>
    <r>
      <t xml:space="preserve">plastmasis kanalizaciis mili (gofrirebuli) </t>
    </r>
    <r>
      <rPr>
        <sz val="11"/>
        <rFont val="Arial"/>
        <family val="2"/>
        <charset val="204"/>
      </rPr>
      <t>SN</t>
    </r>
    <r>
      <rPr>
        <sz val="11"/>
        <rFont val="Arachveulebrivi Thin"/>
        <family val="2"/>
      </rPr>
      <t>-8 seriisd=500mm</t>
    </r>
  </si>
  <si>
    <t>gofrirebuli SN-8 - seriis  d=500 mm. milisaTvis qviSis garemocvis mowyoba. (milis Zirze 10-sm. milis Tavze 20-sm.)</t>
  </si>
  <si>
    <t>Wis  da niaRvarmimRebis zedapiris SeRebva bitumis laqiT (ori fena)</t>
  </si>
  <si>
    <t>gazonis daTesva meqanizmebiT</t>
  </si>
  <si>
    <t>1000kv.m..m.</t>
  </si>
  <si>
    <t>niadagis momz. xeliT Cv. gazonis  mosawyobad 10sm tyis fenis SetaniT</t>
  </si>
  <si>
    <t xml:space="preserve">
შ.პ.ს. "Tbilqalaqproeqti"
</t>
  </si>
  <si>
    <t> i. kvaracxelia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</si>
</sst>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р_._-;\-* #,##0.00_р_._-;_-* &quot;-&quot;??_р_._-;_-@_-"/>
    <numFmt numFmtId="167" formatCode="_-* #,##0.00\ _L_a_r_i_-;\-* #,##0.00\ _L_a_r_i_-;_-* &quot;-&quot;??\ _L_a_r_i_-;_-@_-"/>
    <numFmt numFmtId="168" formatCode="0.000"/>
    <numFmt numFmtId="169" formatCode="_-* #,##0.000_-;\-* #,##0.000_-;_-* &quot;-&quot;??_-;_-@_-"/>
    <numFmt numFmtId="170" formatCode="0.0"/>
    <numFmt numFmtId="171" formatCode="_-* #,##0.0000_-;\-* #,##0.0000_-;_-* &quot;-&quot;??_-;_-@_-"/>
    <numFmt numFmtId="172" formatCode="_-* #,##0.000_р_._-;\-* #,##0.000_р_._-;_-* &quot;-&quot;??_р_._-;_-@_-"/>
    <numFmt numFmtId="173" formatCode="_-* #,##0_-;\-* #,##0_-;_-* &quot;-&quot;??_-;_-@_-"/>
  </numFmts>
  <fonts count="70">
    <font>
      <sz val="10"/>
      <name val="Arial"/>
      <family val="2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8"/>
      <color indexed="62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</font>
    <font>
      <sz val="10"/>
      <name val="Arachveulebrivi Thin"/>
      <family val="2"/>
    </font>
    <font>
      <sz val="11"/>
      <name val="Arachveulebrivi Thin"/>
      <family val="2"/>
    </font>
    <font>
      <sz val="8"/>
      <name val="Arachveulebrivi Thin"/>
      <family val="2"/>
    </font>
    <font>
      <sz val="11"/>
      <name val="Arial"/>
      <family val="2"/>
      <charset val="204"/>
    </font>
    <font>
      <sz val="9"/>
      <name val="Arachveulebrivi Thin"/>
      <family val="2"/>
    </font>
    <font>
      <sz val="12"/>
      <name val="Arachveulebrivi Thin"/>
      <family val="2"/>
    </font>
    <font>
      <sz val="14"/>
      <name val="Arachveulebrivi Thin"/>
      <family val="2"/>
    </font>
    <font>
      <b/>
      <sz val="10"/>
      <name val="Arachveulebrivi Thin"/>
      <family val="2"/>
    </font>
    <font>
      <b/>
      <sz val="11"/>
      <name val="Arachveulebrivi Thin"/>
      <family val="2"/>
    </font>
    <font>
      <b/>
      <sz val="12"/>
      <name val="Arachveulebrivi Thin"/>
      <family val="2"/>
    </font>
    <font>
      <sz val="16"/>
      <name val="Arachveulebrivi Thin"/>
      <family val="2"/>
    </font>
    <font>
      <u/>
      <sz val="12"/>
      <name val="Arachveulebrivi Thin"/>
      <family val="2"/>
    </font>
    <font>
      <b/>
      <sz val="14"/>
      <name val="Arachveulebrivi Thin"/>
      <family val="2"/>
    </font>
    <font>
      <b/>
      <sz val="16"/>
      <name val="Arachveulebrivi Thin"/>
      <family val="2"/>
    </font>
    <font>
      <b/>
      <sz val="16"/>
      <name val="AcadMtavr"/>
    </font>
    <font>
      <sz val="11"/>
      <color theme="1"/>
      <name val="Arachveulebrivi Thin"/>
      <family val="2"/>
    </font>
    <font>
      <b/>
      <sz val="12"/>
      <color rgb="FF000000"/>
      <name val="Segoe UI"/>
      <family val="2"/>
      <charset val="204"/>
    </font>
    <font>
      <b/>
      <sz val="12"/>
      <color rgb="FF000000"/>
      <name val="Arachveulebrivi Thin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</borders>
  <cellStyleXfs count="871">
    <xf numFmtId="0" fontId="0" fillId="0" borderId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9" fillId="24" borderId="1" applyNumberFormat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" fillId="24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32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13" borderId="2" applyNumberFormat="0" applyAlignment="0" applyProtection="0"/>
    <xf numFmtId="0" fontId="12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4" fillId="6" borderId="0" applyNumberFormat="0" applyBorder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15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32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1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49" fillId="0" borderId="0"/>
    <xf numFmtId="0" fontId="48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48" fillId="0" borderId="0"/>
    <xf numFmtId="0" fontId="24" fillId="0" borderId="0"/>
    <xf numFmtId="0" fontId="48" fillId="0" borderId="0"/>
    <xf numFmtId="0" fontId="48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48" fillId="0" borderId="0"/>
    <xf numFmtId="0" fontId="4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1" fillId="0" borderId="0"/>
    <xf numFmtId="0" fontId="32" fillId="0" borderId="0"/>
    <xf numFmtId="0" fontId="24" fillId="0" borderId="0"/>
    <xf numFmtId="0" fontId="42" fillId="0" borderId="0"/>
    <xf numFmtId="0" fontId="42" fillId="0" borderId="0"/>
    <xf numFmtId="0" fontId="1" fillId="0" borderId="0"/>
    <xf numFmtId="0" fontId="48" fillId="0" borderId="0"/>
    <xf numFmtId="0" fontId="4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1" fillId="10" borderId="9" applyNumberFormat="0" applyFon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7" fillId="5" borderId="0" applyNumberFormat="0" applyBorder="0" applyAlignment="0" applyProtection="0"/>
    <xf numFmtId="0" fontId="1" fillId="0" borderId="0"/>
    <xf numFmtId="0" fontId="2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26" borderId="3" applyNumberFormat="0" applyAlignment="0" applyProtection="0"/>
    <xf numFmtId="0" fontId="24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42" fillId="0" borderId="0"/>
    <xf numFmtId="0" fontId="47" fillId="0" borderId="0"/>
    <xf numFmtId="0" fontId="24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8" borderId="27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27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8" fillId="0" borderId="0"/>
    <xf numFmtId="0" fontId="6" fillId="0" borderId="0">
      <alignment vertic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56">
    <xf numFmtId="0" fontId="0" fillId="0" borderId="0" xfId="0"/>
    <xf numFmtId="0" fontId="2" fillId="0" borderId="24" xfId="603" applyFont="1" applyBorder="1" applyAlignment="1">
      <alignment horizontal="center" vertical="center" wrapText="1"/>
    </xf>
    <xf numFmtId="9" fontId="2" fillId="0" borderId="24" xfId="766" applyFont="1" applyBorder="1" applyAlignment="1">
      <alignment horizontal="center" vertical="center" wrapText="1"/>
    </xf>
    <xf numFmtId="168" fontId="2" fillId="0" borderId="24" xfId="603" applyNumberFormat="1" applyFont="1" applyBorder="1" applyAlignment="1">
      <alignment horizontal="center" vertical="center" wrapText="1"/>
    </xf>
    <xf numFmtId="2" fontId="2" fillId="0" borderId="24" xfId="603" applyNumberFormat="1" applyFont="1" applyBorder="1" applyAlignment="1">
      <alignment horizontal="center" vertical="center" wrapText="1"/>
    </xf>
    <xf numFmtId="0" fontId="2" fillId="0" borderId="24" xfId="603" applyFont="1" applyBorder="1" applyAlignment="1">
      <alignment horizontal="center"/>
    </xf>
    <xf numFmtId="2" fontId="2" fillId="0" borderId="24" xfId="603" applyNumberFormat="1" applyFont="1" applyBorder="1" applyAlignment="1">
      <alignment horizontal="center"/>
    </xf>
    <xf numFmtId="0" fontId="3" fillId="0" borderId="24" xfId="820" applyFont="1" applyBorder="1" applyAlignment="1">
      <alignment horizontal="center" vertical="center"/>
    </xf>
    <xf numFmtId="0" fontId="2" fillId="0" borderId="24" xfId="820" applyFont="1" applyBorder="1" applyAlignment="1">
      <alignment horizontal="center" vertical="center"/>
    </xf>
    <xf numFmtId="168" fontId="3" fillId="0" borderId="24" xfId="820" applyNumberFormat="1" applyFont="1" applyBorder="1" applyAlignment="1">
      <alignment horizontal="center" vertical="center"/>
    </xf>
    <xf numFmtId="0" fontId="3" fillId="0" borderId="24" xfId="736" applyFont="1" applyBorder="1" applyAlignment="1">
      <alignment horizontal="center" vertical="center"/>
    </xf>
    <xf numFmtId="2" fontId="2" fillId="0" borderId="24" xfId="736" applyNumberFormat="1" applyFont="1" applyBorder="1" applyAlignment="1">
      <alignment horizontal="center" vertical="center"/>
    </xf>
    <xf numFmtId="2" fontId="2" fillId="0" borderId="24" xfId="820" applyNumberFormat="1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 wrapText="1"/>
    </xf>
    <xf numFmtId="168" fontId="53" fillId="0" borderId="19" xfId="0" applyNumberFormat="1" applyFont="1" applyBorder="1" applyAlignment="1">
      <alignment horizontal="center" vertical="center" wrapText="1"/>
    </xf>
    <xf numFmtId="168" fontId="53" fillId="0" borderId="0" xfId="0" applyNumberFormat="1" applyFont="1" applyBorder="1" applyAlignment="1">
      <alignment horizontal="center" vertical="center" wrapText="1"/>
    </xf>
    <xf numFmtId="2" fontId="53" fillId="0" borderId="19" xfId="0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2" fontId="53" fillId="0" borderId="0" xfId="0" applyNumberFormat="1" applyFont="1" applyBorder="1" applyAlignment="1">
      <alignment horizontal="center" vertical="center" wrapText="1"/>
    </xf>
    <xf numFmtId="0" fontId="53" fillId="0" borderId="19" xfId="0" applyFont="1" applyBorder="1" applyAlignment="1">
      <alignment horizontal="center"/>
    </xf>
    <xf numFmtId="168" fontId="53" fillId="0" borderId="19" xfId="0" applyNumberFormat="1" applyFont="1" applyBorder="1" applyAlignment="1">
      <alignment horizontal="center"/>
    </xf>
    <xf numFmtId="2" fontId="53" fillId="0" borderId="19" xfId="0" applyNumberFormat="1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168" fontId="53" fillId="0" borderId="0" xfId="0" applyNumberFormat="1" applyFont="1" applyBorder="1" applyAlignment="1">
      <alignment horizontal="center"/>
    </xf>
    <xf numFmtId="0" fontId="53" fillId="0" borderId="21" xfId="0" applyFont="1" applyBorder="1" applyAlignment="1">
      <alignment horizontal="center"/>
    </xf>
    <xf numFmtId="2" fontId="53" fillId="0" borderId="21" xfId="0" applyNumberFormat="1" applyFont="1" applyBorder="1" applyAlignment="1">
      <alignment horizontal="center"/>
    </xf>
    <xf numFmtId="2" fontId="53" fillId="0" borderId="15" xfId="0" applyNumberFormat="1" applyFont="1" applyBorder="1" applyAlignment="1">
      <alignment horizontal="center"/>
    </xf>
    <xf numFmtId="0" fontId="53" fillId="0" borderId="19" xfId="733" applyFont="1" applyBorder="1" applyAlignment="1">
      <alignment horizontal="center" vertical="center" wrapText="1"/>
    </xf>
    <xf numFmtId="0" fontId="53" fillId="0" borderId="0" xfId="733" applyFont="1" applyBorder="1" applyAlignment="1">
      <alignment horizontal="center" vertical="center" wrapText="1"/>
    </xf>
    <xf numFmtId="0" fontId="53" fillId="0" borderId="21" xfId="734" applyFont="1" applyBorder="1" applyAlignment="1">
      <alignment horizontal="center"/>
    </xf>
    <xf numFmtId="0" fontId="57" fillId="0" borderId="0" xfId="603" applyFont="1" applyAlignment="1">
      <alignment horizontal="center"/>
    </xf>
    <xf numFmtId="0" fontId="53" fillId="29" borderId="19" xfId="0" applyFont="1" applyFill="1" applyBorder="1" applyAlignment="1">
      <alignment horizontal="center" vertical="center"/>
    </xf>
    <xf numFmtId="2" fontId="53" fillId="0" borderId="0" xfId="603" applyNumberFormat="1" applyFont="1" applyBorder="1" applyAlignment="1">
      <alignment horizontal="center"/>
    </xf>
    <xf numFmtId="0" fontId="53" fillId="0" borderId="0" xfId="603" applyFont="1" applyBorder="1" applyAlignment="1">
      <alignment horizontal="center"/>
    </xf>
    <xf numFmtId="0" fontId="53" fillId="0" borderId="19" xfId="734" applyFont="1" applyBorder="1" applyAlignment="1">
      <alignment horizontal="center" vertical="center" wrapText="1"/>
    </xf>
    <xf numFmtId="0" fontId="53" fillId="0" borderId="19" xfId="735" applyFont="1" applyBorder="1" applyAlignment="1">
      <alignment horizontal="center"/>
    </xf>
    <xf numFmtId="168" fontId="53" fillId="0" borderId="0" xfId="603" applyNumberFormat="1" applyFont="1" applyBorder="1" applyAlignment="1">
      <alignment horizontal="center"/>
    </xf>
    <xf numFmtId="2" fontId="53" fillId="0" borderId="0" xfId="0" applyNumberFormat="1" applyFont="1" applyAlignment="1">
      <alignment horizontal="center"/>
    </xf>
    <xf numFmtId="168" fontId="53" fillId="0" borderId="0" xfId="0" applyNumberFormat="1" applyFont="1" applyAlignment="1">
      <alignment horizontal="center" vertical="center" wrapText="1"/>
    </xf>
    <xf numFmtId="0" fontId="57" fillId="0" borderId="0" xfId="671" applyFont="1"/>
    <xf numFmtId="0" fontId="57" fillId="0" borderId="0" xfId="671" applyFont="1" applyAlignment="1">
      <alignment horizontal="left"/>
    </xf>
    <xf numFmtId="0" fontId="53" fillId="0" borderId="0" xfId="671" applyFont="1"/>
    <xf numFmtId="0" fontId="53" fillId="0" borderId="0" xfId="671" applyFont="1" applyAlignment="1">
      <alignment horizontal="left"/>
    </xf>
    <xf numFmtId="172" fontId="52" fillId="0" borderId="0" xfId="844" applyNumberFormat="1" applyFont="1"/>
    <xf numFmtId="0" fontId="53" fillId="0" borderId="15" xfId="671" applyFont="1" applyBorder="1"/>
    <xf numFmtId="0" fontId="53" fillId="0" borderId="15" xfId="671" applyFont="1" applyBorder="1" applyAlignment="1">
      <alignment horizontal="left"/>
    </xf>
    <xf numFmtId="0" fontId="53" fillId="0" borderId="0" xfId="671" applyFont="1" applyBorder="1"/>
    <xf numFmtId="172" fontId="52" fillId="0" borderId="0" xfId="844" applyNumberFormat="1" applyFont="1" applyBorder="1"/>
    <xf numFmtId="0" fontId="57" fillId="0" borderId="16" xfId="671" applyFont="1" applyBorder="1"/>
    <xf numFmtId="0" fontId="52" fillId="0" borderId="23" xfId="671" applyFont="1" applyBorder="1"/>
    <xf numFmtId="0" fontId="57" fillId="0" borderId="25" xfId="671" applyFont="1" applyBorder="1"/>
    <xf numFmtId="0" fontId="52" fillId="0" borderId="26" xfId="671" applyFont="1" applyBorder="1"/>
    <xf numFmtId="0" fontId="52" fillId="0" borderId="17" xfId="671" applyFont="1" applyBorder="1"/>
    <xf numFmtId="0" fontId="52" fillId="0" borderId="0" xfId="671" applyFont="1" applyBorder="1"/>
    <xf numFmtId="0" fontId="57" fillId="0" borderId="21" xfId="671" applyFont="1" applyBorder="1" applyAlignment="1">
      <alignment horizontal="center"/>
    </xf>
    <xf numFmtId="0" fontId="56" fillId="0" borderId="15" xfId="671" applyFont="1" applyBorder="1" applyAlignment="1">
      <alignment horizontal="center" wrapText="1"/>
    </xf>
    <xf numFmtId="0" fontId="52" fillId="0" borderId="21" xfId="671" applyFont="1" applyBorder="1" applyAlignment="1">
      <alignment horizontal="center" wrapText="1"/>
    </xf>
    <xf numFmtId="0" fontId="52" fillId="0" borderId="15" xfId="671" applyFont="1" applyBorder="1" applyAlignment="1">
      <alignment wrapText="1"/>
    </xf>
    <xf numFmtId="0" fontId="52" fillId="0" borderId="21" xfId="671" applyFont="1" applyBorder="1" applyAlignment="1">
      <alignment wrapText="1"/>
    </xf>
    <xf numFmtId="0" fontId="52" fillId="0" borderId="21" xfId="671" applyFont="1" applyBorder="1" applyAlignment="1">
      <alignment horizontal="left" wrapText="1" indent="1"/>
    </xf>
    <xf numFmtId="0" fontId="57" fillId="0" borderId="24" xfId="671" applyFont="1" applyBorder="1" applyAlignment="1">
      <alignment horizontal="center"/>
    </xf>
    <xf numFmtId="0" fontId="57" fillId="0" borderId="25" xfId="671" applyFont="1" applyBorder="1" applyAlignment="1">
      <alignment horizontal="center"/>
    </xf>
    <xf numFmtId="0" fontId="57" fillId="0" borderId="0" xfId="671" applyFont="1" applyBorder="1"/>
    <xf numFmtId="0" fontId="53" fillId="0" borderId="24" xfId="671" applyFont="1" applyBorder="1" applyAlignment="1">
      <alignment horizontal="center" vertical="center" wrapText="1"/>
    </xf>
    <xf numFmtId="0" fontId="56" fillId="0" borderId="24" xfId="671" applyFont="1" applyBorder="1" applyAlignment="1">
      <alignment horizontal="center" vertical="center" wrapText="1"/>
    </xf>
    <xf numFmtId="172" fontId="52" fillId="0" borderId="24" xfId="844" applyNumberFormat="1" applyFont="1" applyBorder="1" applyAlignment="1">
      <alignment horizontal="center" vertical="center" wrapText="1"/>
    </xf>
    <xf numFmtId="0" fontId="53" fillId="0" borderId="0" xfId="671" applyFont="1" applyBorder="1" applyAlignment="1">
      <alignment vertical="center" wrapText="1"/>
    </xf>
    <xf numFmtId="0" fontId="53" fillId="0" borderId="0" xfId="671" applyFont="1" applyAlignment="1">
      <alignment vertical="center" wrapText="1"/>
    </xf>
    <xf numFmtId="0" fontId="53" fillId="0" borderId="24" xfId="671" applyFont="1" applyBorder="1" applyAlignment="1">
      <alignment horizontal="center"/>
    </xf>
    <xf numFmtId="0" fontId="52" fillId="0" borderId="24" xfId="671" applyFont="1" applyBorder="1" applyAlignment="1">
      <alignment horizontal="center"/>
    </xf>
    <xf numFmtId="172" fontId="52" fillId="0" borderId="24" xfId="844" applyNumberFormat="1" applyFont="1" applyBorder="1" applyAlignment="1">
      <alignment horizontal="center"/>
    </xf>
    <xf numFmtId="172" fontId="59" fillId="0" borderId="24" xfId="844" applyNumberFormat="1" applyFont="1" applyBorder="1" applyAlignment="1">
      <alignment horizontal="center"/>
    </xf>
    <xf numFmtId="172" fontId="54" fillId="0" borderId="24" xfId="844" applyNumberFormat="1" applyFont="1" applyBorder="1" applyAlignment="1">
      <alignment horizontal="center"/>
    </xf>
    <xf numFmtId="0" fontId="57" fillId="0" borderId="24" xfId="681" applyFont="1" applyBorder="1" applyAlignment="1">
      <alignment vertical="center"/>
    </xf>
    <xf numFmtId="0" fontId="57" fillId="0" borderId="24" xfId="681" applyFont="1" applyBorder="1" applyAlignment="1">
      <alignment horizontal="center" vertical="center"/>
    </xf>
    <xf numFmtId="0" fontId="57" fillId="0" borderId="24" xfId="631" applyFont="1" applyBorder="1"/>
    <xf numFmtId="0" fontId="56" fillId="0" borderId="24" xfId="681" applyFont="1" applyBorder="1" applyAlignment="1">
      <alignment horizontal="center" vertical="center"/>
    </xf>
    <xf numFmtId="0" fontId="57" fillId="0" borderId="0" xfId="631" applyFont="1"/>
    <xf numFmtId="0" fontId="57" fillId="0" borderId="0" xfId="681" applyFont="1" applyAlignment="1">
      <alignment vertical="center"/>
    </xf>
    <xf numFmtId="0" fontId="58" fillId="0" borderId="0" xfId="681" applyFont="1"/>
    <xf numFmtId="0" fontId="57" fillId="0" borderId="0" xfId="681" applyFont="1" applyBorder="1" applyAlignment="1">
      <alignment vertical="center"/>
    </xf>
    <xf numFmtId="0" fontId="57" fillId="0" borderId="0" xfId="681" applyFont="1" applyBorder="1" applyAlignment="1">
      <alignment horizontal="center" vertical="center"/>
    </xf>
    <xf numFmtId="0" fontId="57" fillId="0" borderId="0" xfId="631" applyFont="1" applyBorder="1"/>
    <xf numFmtId="0" fontId="57" fillId="0" borderId="0" xfId="681" applyFont="1" applyAlignment="1">
      <alignment horizontal="left" vertical="center"/>
    </xf>
    <xf numFmtId="0" fontId="52" fillId="0" borderId="0" xfId="631" applyFont="1"/>
    <xf numFmtId="0" fontId="61" fillId="0" borderId="0" xfId="631" applyFont="1"/>
    <xf numFmtId="0" fontId="59" fillId="0" borderId="0" xfId="631" applyFont="1"/>
    <xf numFmtId="0" fontId="62" fillId="0" borderId="0" xfId="631" applyFont="1" applyAlignment="1">
      <alignment vertical="center"/>
    </xf>
    <xf numFmtId="0" fontId="57" fillId="0" borderId="0" xfId="824" applyFont="1" applyAlignment="1">
      <alignment horizontal="center"/>
    </xf>
    <xf numFmtId="0" fontId="53" fillId="0" borderId="0" xfId="736" applyFont="1" applyBorder="1" applyAlignment="1">
      <alignment horizontal="center"/>
    </xf>
    <xf numFmtId="1" fontId="53" fillId="0" borderId="0" xfId="603" applyNumberFormat="1" applyFont="1" applyBorder="1" applyAlignment="1">
      <alignment horizontal="center"/>
    </xf>
    <xf numFmtId="0" fontId="57" fillId="0" borderId="0" xfId="613" applyFont="1" applyAlignment="1">
      <alignment horizontal="center"/>
    </xf>
    <xf numFmtId="0" fontId="57" fillId="0" borderId="0" xfId="613" applyFont="1" applyBorder="1" applyAlignment="1">
      <alignment horizontal="center"/>
    </xf>
    <xf numFmtId="2" fontId="57" fillId="0" borderId="24" xfId="819" applyNumberFormat="1" applyFont="1" applyBorder="1" applyAlignment="1">
      <alignment horizontal="center" wrapText="1"/>
    </xf>
    <xf numFmtId="0" fontId="57" fillId="0" borderId="25" xfId="819" applyFont="1" applyBorder="1" applyAlignment="1">
      <alignment horizontal="center" wrapText="1"/>
    </xf>
    <xf numFmtId="0" fontId="57" fillId="0" borderId="24" xfId="819" applyFont="1" applyBorder="1" applyAlignment="1">
      <alignment horizontal="center" wrapText="1"/>
    </xf>
    <xf numFmtId="2" fontId="57" fillId="0" borderId="25" xfId="819" applyNumberFormat="1" applyFont="1" applyBorder="1" applyAlignment="1">
      <alignment horizontal="center" wrapText="1"/>
    </xf>
    <xf numFmtId="0" fontId="61" fillId="0" borderId="24" xfId="819" applyFont="1" applyBorder="1" applyAlignment="1">
      <alignment horizontal="center" vertical="center" wrapText="1"/>
    </xf>
    <xf numFmtId="0" fontId="57" fillId="29" borderId="24" xfId="819" applyFont="1" applyFill="1" applyBorder="1" applyAlignment="1">
      <alignment horizontal="center" wrapText="1"/>
    </xf>
    <xf numFmtId="0" fontId="57" fillId="0" borderId="0" xfId="870" applyFont="1" applyAlignment="1">
      <alignment horizontal="center"/>
    </xf>
    <xf numFmtId="0" fontId="57" fillId="0" borderId="0" xfId="870" applyFont="1" applyBorder="1" applyAlignment="1">
      <alignment horizontal="center"/>
    </xf>
    <xf numFmtId="0" fontId="52" fillId="0" borderId="24" xfId="868" applyFont="1" applyBorder="1" applyAlignment="1">
      <alignment horizontal="center"/>
    </xf>
    <xf numFmtId="0" fontId="52" fillId="0" borderId="23" xfId="868" applyFont="1" applyBorder="1" applyAlignment="1">
      <alignment horizontal="center"/>
    </xf>
    <xf numFmtId="0" fontId="52" fillId="0" borderId="25" xfId="868" applyFont="1" applyBorder="1" applyAlignment="1">
      <alignment horizontal="center"/>
    </xf>
    <xf numFmtId="0" fontId="52" fillId="0" borderId="26" xfId="868" applyFont="1" applyBorder="1" applyAlignment="1">
      <alignment horizontal="center"/>
    </xf>
    <xf numFmtId="0" fontId="52" fillId="0" borderId="21" xfId="868" applyFont="1" applyBorder="1" applyAlignment="1">
      <alignment horizontal="center"/>
    </xf>
    <xf numFmtId="0" fontId="52" fillId="0" borderId="15" xfId="868" applyFont="1" applyBorder="1" applyAlignment="1">
      <alignment horizontal="center"/>
    </xf>
    <xf numFmtId="0" fontId="52" fillId="0" borderId="21" xfId="868" applyFont="1" applyBorder="1"/>
    <xf numFmtId="0" fontId="52" fillId="0" borderId="19" xfId="868" applyFont="1" applyBorder="1" applyAlignment="1">
      <alignment horizontal="center"/>
    </xf>
    <xf numFmtId="0" fontId="52" fillId="0" borderId="0" xfId="868" applyFont="1" applyBorder="1" applyAlignment="1">
      <alignment horizontal="center"/>
    </xf>
    <xf numFmtId="0" fontId="52" fillId="0" borderId="17" xfId="868" applyFont="1" applyBorder="1" applyAlignment="1">
      <alignment horizontal="center"/>
    </xf>
    <xf numFmtId="0" fontId="52" fillId="0" borderId="25" xfId="868" applyFont="1" applyBorder="1"/>
    <xf numFmtId="0" fontId="52" fillId="0" borderId="23" xfId="868" applyFont="1" applyBorder="1"/>
    <xf numFmtId="0" fontId="52" fillId="0" borderId="26" xfId="868" applyFont="1" applyBorder="1"/>
    <xf numFmtId="0" fontId="52" fillId="0" borderId="24" xfId="868" applyFont="1" applyBorder="1"/>
    <xf numFmtId="0" fontId="53" fillId="0" borderId="18" xfId="868" applyFont="1" applyBorder="1" applyAlignment="1">
      <alignment horizontal="center"/>
    </xf>
    <xf numFmtId="0" fontId="57" fillId="0" borderId="0" xfId="869" applyFont="1" applyAlignment="1">
      <alignment horizontal="center"/>
    </xf>
    <xf numFmtId="1" fontId="52" fillId="0" borderId="0" xfId="870" applyNumberFormat="1" applyFont="1" applyBorder="1" applyAlignment="1">
      <alignment horizontal="center"/>
    </xf>
    <xf numFmtId="0" fontId="57" fillId="0" borderId="0" xfId="870" applyFont="1" applyBorder="1" applyAlignment="1">
      <alignment horizontal="right"/>
    </xf>
    <xf numFmtId="1" fontId="59" fillId="0" borderId="0" xfId="869" applyNumberFormat="1" applyFont="1" applyAlignment="1">
      <alignment horizontal="center"/>
    </xf>
    <xf numFmtId="0" fontId="57" fillId="0" borderId="0" xfId="869" applyFont="1" applyAlignment="1">
      <alignment horizontal="right"/>
    </xf>
    <xf numFmtId="0" fontId="52" fillId="0" borderId="0" xfId="868" applyFont="1"/>
    <xf numFmtId="0" fontId="52" fillId="0" borderId="0" xfId="868" applyFont="1" applyBorder="1"/>
    <xf numFmtId="0" fontId="52" fillId="0" borderId="0" xfId="868" applyFont="1" applyAlignment="1">
      <alignment horizontal="center"/>
    </xf>
    <xf numFmtId="0" fontId="57" fillId="29" borderId="0" xfId="735" applyFont="1" applyFill="1" applyAlignment="1">
      <alignment horizontal="left"/>
    </xf>
    <xf numFmtId="0" fontId="57" fillId="29" borderId="0" xfId="735" applyFont="1" applyFill="1"/>
    <xf numFmtId="0" fontId="52" fillId="0" borderId="0" xfId="870" applyFont="1" applyAlignment="1">
      <alignment horizontal="center"/>
    </xf>
    <xf numFmtId="0" fontId="52" fillId="0" borderId="0" xfId="870" applyFont="1" applyAlignment="1">
      <alignment horizontal="left"/>
    </xf>
    <xf numFmtId="0" fontId="57" fillId="0" borderId="0" xfId="723" applyFont="1" applyAlignment="1">
      <alignment horizontal="center"/>
    </xf>
    <xf numFmtId="0" fontId="58" fillId="0" borderId="0" xfId="870" applyFont="1" applyAlignment="1">
      <alignment horizontal="left"/>
    </xf>
    <xf numFmtId="170" fontId="57" fillId="0" borderId="0" xfId="671" applyNumberFormat="1" applyFont="1"/>
    <xf numFmtId="0" fontId="57" fillId="0" borderId="0" xfId="671" applyFont="1" applyBorder="1" applyAlignment="1">
      <alignment horizontal="center"/>
    </xf>
    <xf numFmtId="0" fontId="52" fillId="0" borderId="0" xfId="631" applyFont="1" applyBorder="1"/>
    <xf numFmtId="0" fontId="59" fillId="0" borderId="0" xfId="631" applyFont="1" applyBorder="1"/>
    <xf numFmtId="0" fontId="61" fillId="0" borderId="0" xfId="631" applyFont="1" applyBorder="1"/>
    <xf numFmtId="0" fontId="53" fillId="0" borderId="0" xfId="667" applyFont="1" applyBorder="1"/>
    <xf numFmtId="0" fontId="53" fillId="0" borderId="0" xfId="667" applyFont="1" applyBorder="1" applyAlignment="1">
      <alignment horizontal="center"/>
    </xf>
    <xf numFmtId="0" fontId="60" fillId="0" borderId="0" xfId="667" applyFont="1" applyBorder="1"/>
    <xf numFmtId="169" fontId="57" fillId="0" borderId="0" xfId="461" applyNumberFormat="1" applyFont="1" applyBorder="1" applyAlignment="1">
      <alignment horizontal="center"/>
    </xf>
    <xf numFmtId="169" fontId="57" fillId="0" borderId="0" xfId="461" applyNumberFormat="1" applyFont="1" applyBorder="1"/>
    <xf numFmtId="0" fontId="57" fillId="0" borderId="0" xfId="671" applyFont="1" applyBorder="1" applyAlignment="1">
      <alignment vertical="center" wrapText="1"/>
    </xf>
    <xf numFmtId="169" fontId="57" fillId="0" borderId="0" xfId="461" applyNumberFormat="1" applyFont="1" applyBorder="1" applyAlignment="1">
      <alignment vertical="center" wrapText="1"/>
    </xf>
    <xf numFmtId="169" fontId="57" fillId="0" borderId="0" xfId="461" applyNumberFormat="1" applyFont="1" applyBorder="1" applyAlignment="1">
      <alignment horizontal="center" vertical="center" wrapText="1"/>
    </xf>
    <xf numFmtId="9" fontId="57" fillId="0" borderId="0" xfId="765" applyFont="1" applyBorder="1" applyAlignment="1">
      <alignment horizontal="center" vertical="center" wrapText="1"/>
    </xf>
    <xf numFmtId="0" fontId="56" fillId="0" borderId="0" xfId="671" applyFont="1" applyBorder="1" applyAlignment="1">
      <alignment vertical="center" wrapText="1"/>
    </xf>
    <xf numFmtId="0" fontId="57" fillId="0" borderId="0" xfId="671" applyFont="1" applyBorder="1" applyAlignment="1">
      <alignment horizontal="center" vertical="center" wrapText="1"/>
    </xf>
    <xf numFmtId="0" fontId="54" fillId="0" borderId="0" xfId="671" applyFont="1" applyBorder="1" applyAlignment="1">
      <alignment horizontal="center"/>
    </xf>
    <xf numFmtId="0" fontId="55" fillId="0" borderId="0" xfId="671" applyFont="1" applyBorder="1"/>
    <xf numFmtId="0" fontId="63" fillId="0" borderId="0" xfId="671" applyFont="1" applyBorder="1" applyAlignment="1">
      <alignment horizontal="center"/>
    </xf>
    <xf numFmtId="173" fontId="57" fillId="0" borderId="0" xfId="631" applyNumberFormat="1" applyFont="1"/>
    <xf numFmtId="0" fontId="53" fillId="0" borderId="0" xfId="631" applyFont="1"/>
    <xf numFmtId="0" fontId="53" fillId="0" borderId="0" xfId="628" applyFont="1"/>
    <xf numFmtId="168" fontId="53" fillId="0" borderId="0" xfId="628" applyNumberFormat="1" applyFont="1" applyAlignment="1">
      <alignment horizontal="center"/>
    </xf>
    <xf numFmtId="168" fontId="53" fillId="0" borderId="0" xfId="628" quotePrefix="1" applyNumberFormat="1" applyFont="1" applyAlignment="1">
      <alignment horizontal="center" vertical="center"/>
    </xf>
    <xf numFmtId="0" fontId="57" fillId="0" borderId="0" xfId="631" applyFont="1" applyAlignment="1">
      <alignment vertical="center" wrapText="1"/>
    </xf>
    <xf numFmtId="0" fontId="57" fillId="0" borderId="0" xfId="628" applyFont="1"/>
    <xf numFmtId="0" fontId="58" fillId="0" borderId="0" xfId="631" applyFont="1"/>
    <xf numFmtId="0" fontId="57" fillId="0" borderId="0" xfId="631" applyFont="1" applyAlignment="1">
      <alignment horizontal="center"/>
    </xf>
    <xf numFmtId="168" fontId="57" fillId="0" borderId="0" xfId="631" applyNumberFormat="1" applyFont="1"/>
    <xf numFmtId="0" fontId="57" fillId="0" borderId="0" xfId="631" applyFont="1" applyBorder="1" applyAlignment="1">
      <alignment horizontal="center"/>
    </xf>
    <xf numFmtId="0" fontId="57" fillId="0" borderId="0" xfId="631" applyFont="1" applyAlignment="1">
      <alignment horizontal="left"/>
    </xf>
    <xf numFmtId="0" fontId="64" fillId="0" borderId="0" xfId="723" applyFont="1" applyAlignment="1"/>
    <xf numFmtId="0" fontId="65" fillId="0" borderId="0" xfId="603" applyFont="1" applyAlignment="1">
      <alignment vertical="center" wrapText="1"/>
    </xf>
    <xf numFmtId="0" fontId="57" fillId="0" borderId="0" xfId="603" applyFont="1" applyAlignment="1">
      <alignment horizontal="left"/>
    </xf>
    <xf numFmtId="0" fontId="66" fillId="0" borderId="0" xfId="631" applyFont="1" applyAlignment="1">
      <alignment vertical="center"/>
    </xf>
    <xf numFmtId="0" fontId="65" fillId="0" borderId="0" xfId="631" applyFont="1" applyAlignment="1"/>
    <xf numFmtId="0" fontId="53" fillId="0" borderId="19" xfId="0" applyFont="1" applyBorder="1" applyAlignment="1">
      <alignment vertical="center" wrapText="1"/>
    </xf>
    <xf numFmtId="0" fontId="53" fillId="0" borderId="19" xfId="0" applyFont="1" applyBorder="1" applyAlignment="1">
      <alignment horizontal="center" wrapText="1"/>
    </xf>
    <xf numFmtId="170" fontId="53" fillId="0" borderId="19" xfId="0" applyNumberFormat="1" applyFont="1" applyBorder="1" applyAlignment="1">
      <alignment horizontal="center"/>
    </xf>
    <xf numFmtId="2" fontId="53" fillId="0" borderId="20" xfId="0" applyNumberFormat="1" applyFont="1" applyBorder="1" applyAlignment="1">
      <alignment horizontal="center"/>
    </xf>
    <xf numFmtId="170" fontId="53" fillId="0" borderId="0" xfId="0" applyNumberFormat="1" applyFont="1" applyAlignment="1">
      <alignment horizontal="center"/>
    </xf>
    <xf numFmtId="170" fontId="53" fillId="0" borderId="20" xfId="0" applyNumberFormat="1" applyFont="1" applyBorder="1" applyAlignment="1">
      <alignment horizontal="center"/>
    </xf>
    <xf numFmtId="0" fontId="57" fillId="0" borderId="0" xfId="0" applyFont="1" applyAlignment="1">
      <alignment horizontal="center"/>
    </xf>
    <xf numFmtId="170" fontId="57" fillId="0" borderId="19" xfId="0" applyNumberFormat="1" applyFont="1" applyBorder="1" applyAlignment="1">
      <alignment horizontal="center"/>
    </xf>
    <xf numFmtId="2" fontId="57" fillId="0" borderId="19" xfId="0" applyNumberFormat="1" applyFont="1" applyBorder="1" applyAlignment="1">
      <alignment horizontal="center"/>
    </xf>
    <xf numFmtId="0" fontId="53" fillId="0" borderId="0" xfId="734" applyFont="1" applyBorder="1" applyAlignment="1">
      <alignment horizontal="center" vertical="center" wrapText="1"/>
    </xf>
    <xf numFmtId="0" fontId="53" fillId="0" borderId="15" xfId="734" applyFont="1" applyBorder="1" applyAlignment="1">
      <alignment horizontal="center"/>
    </xf>
    <xf numFmtId="0" fontId="53" fillId="0" borderId="24" xfId="0" applyFont="1" applyBorder="1" applyAlignment="1">
      <alignment horizontal="center" vertical="center" wrapText="1"/>
    </xf>
    <xf numFmtId="0" fontId="53" fillId="0" borderId="25" xfId="0" applyFont="1" applyBorder="1" applyAlignment="1">
      <alignment horizontal="center" vertical="center" wrapText="1"/>
    </xf>
    <xf numFmtId="168" fontId="53" fillId="0" borderId="24" xfId="0" applyNumberFormat="1" applyFont="1" applyBorder="1" applyAlignment="1">
      <alignment horizontal="center" vertical="center" wrapText="1"/>
    </xf>
    <xf numFmtId="168" fontId="53" fillId="0" borderId="25" xfId="0" applyNumberFormat="1" applyFont="1" applyBorder="1" applyAlignment="1">
      <alignment horizontal="center" vertical="center" wrapText="1"/>
    </xf>
    <xf numFmtId="2" fontId="53" fillId="0" borderId="24" xfId="0" applyNumberFormat="1" applyFont="1" applyBorder="1" applyAlignment="1">
      <alignment horizontal="center" vertical="center" wrapText="1"/>
    </xf>
    <xf numFmtId="170" fontId="53" fillId="0" borderId="19" xfId="0" applyNumberFormat="1" applyFont="1" applyBorder="1" applyAlignment="1">
      <alignment horizontal="center" vertical="center" wrapText="1"/>
    </xf>
    <xf numFmtId="170" fontId="53" fillId="0" borderId="0" xfId="0" applyNumberFormat="1" applyFont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67" fillId="0" borderId="19" xfId="0" applyFont="1" applyBorder="1" applyAlignment="1">
      <alignment horizontal="center" vertical="center" wrapText="1"/>
    </xf>
    <xf numFmtId="0" fontId="53" fillId="0" borderId="0" xfId="622" applyFont="1" applyBorder="1" applyAlignment="1">
      <alignment horizontal="center" vertical="center" wrapText="1"/>
    </xf>
    <xf numFmtId="168" fontId="53" fillId="0" borderId="19" xfId="622" applyNumberFormat="1" applyFont="1" applyBorder="1" applyAlignment="1">
      <alignment horizontal="center" vertical="center" wrapText="1"/>
    </xf>
    <xf numFmtId="2" fontId="53" fillId="0" borderId="0" xfId="622" applyNumberFormat="1" applyFont="1" applyAlignment="1">
      <alignment horizontal="center" vertical="center" wrapText="1"/>
    </xf>
    <xf numFmtId="2" fontId="53" fillId="0" borderId="19" xfId="622" applyNumberFormat="1" applyFont="1" applyBorder="1" applyAlignment="1">
      <alignment horizontal="center" vertical="center" wrapText="1"/>
    </xf>
    <xf numFmtId="170" fontId="53" fillId="0" borderId="19" xfId="622" applyNumberFormat="1" applyFont="1" applyBorder="1" applyAlignment="1">
      <alignment horizontal="center" vertical="center" wrapText="1"/>
    </xf>
    <xf numFmtId="170" fontId="53" fillId="0" borderId="0" xfId="622" applyNumberFormat="1" applyFont="1" applyAlignment="1">
      <alignment horizontal="center" vertical="center" wrapText="1"/>
    </xf>
    <xf numFmtId="0" fontId="53" fillId="0" borderId="20" xfId="622" applyFont="1" applyBorder="1" applyAlignment="1">
      <alignment horizontal="center" vertical="center" wrapText="1"/>
    </xf>
    <xf numFmtId="0" fontId="53" fillId="0" borderId="19" xfId="622" applyFont="1" applyBorder="1" applyAlignment="1">
      <alignment horizontal="center"/>
    </xf>
    <xf numFmtId="0" fontId="53" fillId="0" borderId="0" xfId="622" applyFont="1" applyBorder="1" applyAlignment="1">
      <alignment horizontal="center"/>
    </xf>
    <xf numFmtId="2" fontId="53" fillId="0" borderId="19" xfId="622" applyNumberFormat="1" applyFont="1" applyBorder="1" applyAlignment="1">
      <alignment horizontal="center"/>
    </xf>
    <xf numFmtId="0" fontId="53" fillId="0" borderId="0" xfId="622" applyFont="1" applyAlignment="1">
      <alignment horizontal="center"/>
    </xf>
    <xf numFmtId="168" fontId="53" fillId="0" borderId="19" xfId="622" applyNumberFormat="1" applyFont="1" applyBorder="1" applyAlignment="1">
      <alignment horizontal="center"/>
    </xf>
    <xf numFmtId="168" fontId="53" fillId="0" borderId="0" xfId="622" applyNumberFormat="1" applyFont="1" applyBorder="1" applyAlignment="1">
      <alignment horizontal="center"/>
    </xf>
    <xf numFmtId="0" fontId="53" fillId="0" borderId="0" xfId="735" applyFont="1" applyBorder="1" applyAlignment="1">
      <alignment horizontal="center"/>
    </xf>
    <xf numFmtId="0" fontId="53" fillId="0" borderId="19" xfId="622" applyFont="1" applyBorder="1" applyAlignment="1">
      <alignment horizontal="center" wrapText="1"/>
    </xf>
    <xf numFmtId="0" fontId="53" fillId="29" borderId="19" xfId="0" applyFont="1" applyFill="1" applyBorder="1" applyAlignment="1">
      <alignment horizontal="center"/>
    </xf>
    <xf numFmtId="0" fontId="53" fillId="29" borderId="21" xfId="0" applyFont="1" applyFill="1" applyBorder="1" applyAlignment="1">
      <alignment horizontal="center"/>
    </xf>
    <xf numFmtId="0" fontId="53" fillId="0" borderId="19" xfId="0" applyFont="1" applyBorder="1" applyAlignment="1">
      <alignment horizontal="center" vertical="center" wrapText="1"/>
    </xf>
    <xf numFmtId="0" fontId="68" fillId="0" borderId="0" xfId="0" applyFont="1"/>
    <xf numFmtId="0" fontId="57" fillId="29" borderId="0" xfId="870" applyFont="1" applyFill="1" applyAlignment="1">
      <alignment horizontal="center"/>
    </xf>
    <xf numFmtId="0" fontId="57" fillId="29" borderId="0" xfId="870" applyFont="1" applyFill="1" applyBorder="1" applyAlignment="1">
      <alignment horizontal="center"/>
    </xf>
    <xf numFmtId="0" fontId="52" fillId="29" borderId="16" xfId="868" applyFont="1" applyFill="1" applyBorder="1"/>
    <xf numFmtId="0" fontId="52" fillId="29" borderId="20" xfId="868" applyFont="1" applyFill="1" applyBorder="1" applyAlignment="1">
      <alignment horizontal="center"/>
    </xf>
    <xf numFmtId="0" fontId="52" fillId="29" borderId="22" xfId="868" applyFont="1" applyFill="1" applyBorder="1"/>
    <xf numFmtId="0" fontId="52" fillId="29" borderId="23" xfId="868" applyFont="1" applyFill="1" applyBorder="1" applyAlignment="1">
      <alignment horizontal="center"/>
    </xf>
    <xf numFmtId="0" fontId="53" fillId="29" borderId="19" xfId="0" applyFont="1" applyFill="1" applyBorder="1" applyAlignment="1">
      <alignment horizontal="center" vertical="center" wrapText="1"/>
    </xf>
    <xf numFmtId="0" fontId="53" fillId="29" borderId="24" xfId="0" applyFont="1" applyFill="1" applyBorder="1" applyAlignment="1">
      <alignment horizontal="center" vertical="center" wrapText="1"/>
    </xf>
    <xf numFmtId="0" fontId="53" fillId="29" borderId="19" xfId="622" applyFont="1" applyFill="1" applyBorder="1" applyAlignment="1">
      <alignment horizontal="center" vertical="center" wrapText="1"/>
    </xf>
    <xf numFmtId="0" fontId="53" fillId="29" borderId="19" xfId="622" applyFont="1" applyFill="1" applyBorder="1" applyAlignment="1">
      <alignment horizontal="center"/>
    </xf>
    <xf numFmtId="0" fontId="3" fillId="29" borderId="24" xfId="820" applyFont="1" applyFill="1" applyBorder="1" applyAlignment="1">
      <alignment horizontal="center" vertical="center"/>
    </xf>
    <xf numFmtId="0" fontId="2" fillId="29" borderId="24" xfId="603" applyFont="1" applyFill="1" applyBorder="1" applyAlignment="1">
      <alignment horizontal="center" vertical="center" wrapText="1"/>
    </xf>
    <xf numFmtId="0" fontId="2" fillId="29" borderId="24" xfId="603" applyFont="1" applyFill="1" applyBorder="1" applyAlignment="1">
      <alignment horizontal="center"/>
    </xf>
    <xf numFmtId="0" fontId="57" fillId="29" borderId="0" xfId="824" applyFont="1" applyFill="1" applyAlignment="1">
      <alignment horizontal="center"/>
    </xf>
    <xf numFmtId="0" fontId="57" fillId="29" borderId="0" xfId="603" applyFont="1" applyFill="1" applyAlignment="1">
      <alignment horizontal="center"/>
    </xf>
    <xf numFmtId="0" fontId="53" fillId="29" borderId="0" xfId="603" applyFont="1" applyFill="1" applyBorder="1" applyAlignment="1">
      <alignment horizontal="center"/>
    </xf>
    <xf numFmtId="0" fontId="0" fillId="29" borderId="0" xfId="0" applyFill="1"/>
    <xf numFmtId="2" fontId="57" fillId="0" borderId="20" xfId="0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170" fontId="57" fillId="0" borderId="19" xfId="0" applyNumberFormat="1" applyFont="1" applyBorder="1" applyAlignment="1">
      <alignment horizontal="center" vertical="center" wrapText="1"/>
    </xf>
    <xf numFmtId="0" fontId="53" fillId="0" borderId="19" xfId="0" applyFont="1" applyBorder="1" applyAlignment="1">
      <alignment horizontal="center" vertical="top" wrapText="1"/>
    </xf>
    <xf numFmtId="0" fontId="69" fillId="0" borderId="0" xfId="0" applyFont="1"/>
    <xf numFmtId="0" fontId="53" fillId="0" borderId="28" xfId="0" applyFont="1" applyBorder="1" applyAlignment="1">
      <alignment horizontal="center" vertical="center" wrapText="1"/>
    </xf>
    <xf numFmtId="0" fontId="53" fillId="30" borderId="19" xfId="0" applyFont="1" applyFill="1" applyBorder="1" applyAlignment="1">
      <alignment horizontal="center" vertical="center" wrapText="1"/>
    </xf>
    <xf numFmtId="0" fontId="52" fillId="30" borderId="0" xfId="0" applyFont="1" applyFill="1" applyBorder="1" applyAlignment="1">
      <alignment horizontal="center" vertical="center" wrapText="1"/>
    </xf>
    <xf numFmtId="168" fontId="53" fillId="30" borderId="19" xfId="0" applyNumberFormat="1" applyFont="1" applyFill="1" applyBorder="1" applyAlignment="1">
      <alignment horizontal="center" vertical="center" wrapText="1"/>
    </xf>
    <xf numFmtId="168" fontId="53" fillId="30" borderId="0" xfId="0" applyNumberFormat="1" applyFont="1" applyFill="1" applyBorder="1" applyAlignment="1">
      <alignment horizontal="center" vertical="center" wrapText="1"/>
    </xf>
    <xf numFmtId="0" fontId="53" fillId="30" borderId="19" xfId="733" applyFont="1" applyFill="1" applyBorder="1" applyAlignment="1">
      <alignment horizontal="center" vertical="center" wrapText="1"/>
    </xf>
    <xf numFmtId="0" fontId="53" fillId="30" borderId="0" xfId="733" applyFont="1" applyFill="1" applyBorder="1" applyAlignment="1">
      <alignment horizontal="center" vertical="center" wrapText="1"/>
    </xf>
    <xf numFmtId="170" fontId="53" fillId="30" borderId="19" xfId="0" applyNumberFormat="1" applyFont="1" applyFill="1" applyBorder="1" applyAlignment="1">
      <alignment horizontal="center" vertical="center" wrapText="1"/>
    </xf>
    <xf numFmtId="0" fontId="53" fillId="30" borderId="0" xfId="0" applyFont="1" applyFill="1" applyBorder="1" applyAlignment="1">
      <alignment horizontal="center" vertical="center" wrapText="1"/>
    </xf>
    <xf numFmtId="2" fontId="53" fillId="30" borderId="19" xfId="0" applyNumberFormat="1" applyFont="1" applyFill="1" applyBorder="1" applyAlignment="1">
      <alignment horizontal="center" vertical="center" wrapText="1"/>
    </xf>
    <xf numFmtId="0" fontId="53" fillId="30" borderId="28" xfId="0" applyFont="1" applyFill="1" applyBorder="1" applyAlignment="1">
      <alignment horizontal="center" vertical="center" wrapText="1"/>
    </xf>
    <xf numFmtId="0" fontId="52" fillId="30" borderId="0" xfId="0" applyFont="1" applyFill="1" applyAlignment="1">
      <alignment horizontal="center" vertical="center" wrapText="1"/>
    </xf>
    <xf numFmtId="2" fontId="53" fillId="30" borderId="0" xfId="0" applyNumberFormat="1" applyFont="1" applyFill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1" fontId="53" fillId="0" borderId="19" xfId="0" applyNumberFormat="1" applyFont="1" applyBorder="1" applyAlignment="1">
      <alignment horizontal="center" vertical="center" wrapText="1"/>
    </xf>
    <xf numFmtId="0" fontId="65" fillId="0" borderId="0" xfId="631" applyFont="1" applyAlignment="1">
      <alignment horizontal="center" wrapText="1"/>
    </xf>
    <xf numFmtId="0" fontId="65" fillId="0" borderId="0" xfId="631" applyFont="1" applyAlignment="1">
      <alignment horizontal="center"/>
    </xf>
    <xf numFmtId="0" fontId="66" fillId="0" borderId="0" xfId="631" applyFont="1" applyAlignment="1">
      <alignment horizontal="center" vertical="center"/>
    </xf>
    <xf numFmtId="0" fontId="65" fillId="0" borderId="0" xfId="603" applyFont="1" applyAlignment="1">
      <alignment horizontal="center" vertical="center" wrapText="1"/>
    </xf>
    <xf numFmtId="0" fontId="62" fillId="0" borderId="0" xfId="631" applyFont="1" applyAlignment="1">
      <alignment horizontal="center" vertical="center"/>
    </xf>
    <xf numFmtId="0" fontId="53" fillId="0" borderId="0" xfId="631" applyFont="1" applyAlignment="1">
      <alignment horizontal="left" vertical="center" wrapText="1"/>
    </xf>
    <xf numFmtId="0" fontId="57" fillId="0" borderId="0" xfId="631" applyFont="1" applyAlignment="1">
      <alignment horizontal="left" vertical="center" wrapText="1"/>
    </xf>
    <xf numFmtId="0" fontId="58" fillId="0" borderId="0" xfId="671" applyFont="1" applyAlignment="1">
      <alignment horizontal="center"/>
    </xf>
    <xf numFmtId="0" fontId="60" fillId="0" borderId="0" xfId="824" applyFont="1" applyAlignment="1">
      <alignment horizontal="center" vertical="center" wrapText="1"/>
    </xf>
    <xf numFmtId="0" fontId="52" fillId="0" borderId="0" xfId="671" applyFont="1" applyAlignment="1">
      <alignment horizontal="center"/>
    </xf>
    <xf numFmtId="0" fontId="57" fillId="0" borderId="0" xfId="681" applyFont="1" applyAlignment="1">
      <alignment vertical="center"/>
    </xf>
    <xf numFmtId="0" fontId="53" fillId="0" borderId="0" xfId="613" applyFont="1" applyAlignment="1">
      <alignment horizontal="left" wrapText="1"/>
    </xf>
    <xf numFmtId="0" fontId="52" fillId="0" borderId="23" xfId="868" applyFont="1" applyBorder="1" applyAlignment="1">
      <alignment horizontal="center"/>
    </xf>
    <xf numFmtId="0" fontId="52" fillId="0" borderId="26" xfId="868" applyFont="1" applyBorder="1" applyAlignment="1">
      <alignment horizontal="center"/>
    </xf>
  </cellXfs>
  <cellStyles count="871">
    <cellStyle name="20% - Accent1 2" xfId="1"/>
    <cellStyle name="20% - Accent1 2 2" xfId="2"/>
    <cellStyle name="20% - Accent1 2 2 2" xfId="3"/>
    <cellStyle name="20% - Accent1 2 3" xfId="4"/>
    <cellStyle name="20% - Accent1 2 3 2" xfId="5"/>
    <cellStyle name="20% - Accent1 2 4" xfId="6"/>
    <cellStyle name="20% - Accent1 2 4 2" xfId="7"/>
    <cellStyle name="20% - Accent1 2 5" xfId="8"/>
    <cellStyle name="20% - Accent1 2 5 2" xfId="9"/>
    <cellStyle name="20% - Accent1 2 6" xfId="10"/>
    <cellStyle name="20% - Accent1 3" xfId="11"/>
    <cellStyle name="20% - Accent1 3 2" xfId="12"/>
    <cellStyle name="20% - Accent1 4" xfId="13"/>
    <cellStyle name="20% - Accent1 4 2" xfId="14"/>
    <cellStyle name="20% - Accent1 4 2 2" xfId="15"/>
    <cellStyle name="20% - Accent1 4 3" xfId="16"/>
    <cellStyle name="20% - Accent1 5" xfId="17"/>
    <cellStyle name="20% - Accent1 5 2" xfId="18"/>
    <cellStyle name="20% - Accent1 6" xfId="19"/>
    <cellStyle name="20% - Accent1 6 2" xfId="20"/>
    <cellStyle name="20% - Accent1 7" xfId="21"/>
    <cellStyle name="20% - Accent1 7 2" xfId="22"/>
    <cellStyle name="20% - Accent2 2" xfId="23"/>
    <cellStyle name="20% - Accent2 2 2" xfId="24"/>
    <cellStyle name="20% - Accent2 2 2 2" xfId="25"/>
    <cellStyle name="20% - Accent2 2 3" xfId="26"/>
    <cellStyle name="20% - Accent2 2 3 2" xfId="27"/>
    <cellStyle name="20% - Accent2 2 4" xfId="28"/>
    <cellStyle name="20% - Accent2 2 4 2" xfId="29"/>
    <cellStyle name="20% - Accent2 2 5" xfId="30"/>
    <cellStyle name="20% - Accent2 2 5 2" xfId="31"/>
    <cellStyle name="20% - Accent2 2 6" xfId="32"/>
    <cellStyle name="20% - Accent2 3" xfId="33"/>
    <cellStyle name="20% - Accent2 3 2" xfId="34"/>
    <cellStyle name="20% - Accent2 4" xfId="35"/>
    <cellStyle name="20% - Accent2 4 2" xfId="36"/>
    <cellStyle name="20% - Accent2 4 2 2" xfId="37"/>
    <cellStyle name="20% - Accent2 4 3" xfId="38"/>
    <cellStyle name="20% - Accent2 5" xfId="39"/>
    <cellStyle name="20% - Accent2 5 2" xfId="40"/>
    <cellStyle name="20% - Accent2 6" xfId="41"/>
    <cellStyle name="20% - Accent2 6 2" xfId="42"/>
    <cellStyle name="20% - Accent2 7" xfId="43"/>
    <cellStyle name="20% - Accent2 7 2" xfId="44"/>
    <cellStyle name="20% - Accent3 2" xfId="45"/>
    <cellStyle name="20% - Accent3 2 2" xfId="46"/>
    <cellStyle name="20% - Accent3 2 2 2" xfId="47"/>
    <cellStyle name="20% - Accent3 2 3" xfId="48"/>
    <cellStyle name="20% - Accent3 2 3 2" xfId="49"/>
    <cellStyle name="20% - Accent3 2 4" xfId="50"/>
    <cellStyle name="20% - Accent3 2 4 2" xfId="51"/>
    <cellStyle name="20% - Accent3 2 5" xfId="52"/>
    <cellStyle name="20% - Accent3 2 5 2" xfId="53"/>
    <cellStyle name="20% - Accent3 2 6" xfId="54"/>
    <cellStyle name="20% - Accent3 3" xfId="55"/>
    <cellStyle name="20% - Accent3 3 2" xfId="56"/>
    <cellStyle name="20% - Accent3 4" xfId="57"/>
    <cellStyle name="20% - Accent3 4 2" xfId="58"/>
    <cellStyle name="20% - Accent3 4 2 2" xfId="59"/>
    <cellStyle name="20% - Accent3 4 3" xfId="60"/>
    <cellStyle name="20% - Accent3 5" xfId="61"/>
    <cellStyle name="20% - Accent3 5 2" xfId="62"/>
    <cellStyle name="20% - Accent3 6" xfId="63"/>
    <cellStyle name="20% - Accent3 6 2" xfId="64"/>
    <cellStyle name="20% - Accent3 7" xfId="65"/>
    <cellStyle name="20% - Accent3 7 2" xfId="66"/>
    <cellStyle name="20% - Accent4 2" xfId="67"/>
    <cellStyle name="20% - Accent4 2 2" xfId="68"/>
    <cellStyle name="20% - Accent4 2 2 2" xfId="69"/>
    <cellStyle name="20% - Accent4 2 3" xfId="70"/>
    <cellStyle name="20% - Accent4 2 3 2" xfId="71"/>
    <cellStyle name="20% - Accent4 2 4" xfId="72"/>
    <cellStyle name="20% - Accent4 2 4 2" xfId="73"/>
    <cellStyle name="20% - Accent4 2 5" xfId="74"/>
    <cellStyle name="20% - Accent4 2 5 2" xfId="75"/>
    <cellStyle name="20% - Accent4 2 6" xfId="76"/>
    <cellStyle name="20% - Accent4 3" xfId="77"/>
    <cellStyle name="20% - Accent4 3 2" xfId="78"/>
    <cellStyle name="20% - Accent4 4" xfId="79"/>
    <cellStyle name="20% - Accent4 4 2" xfId="80"/>
    <cellStyle name="20% - Accent4 4 2 2" xfId="81"/>
    <cellStyle name="20% - Accent4 4 3" xfId="82"/>
    <cellStyle name="20% - Accent4 5" xfId="83"/>
    <cellStyle name="20% - Accent4 5 2" xfId="84"/>
    <cellStyle name="20% - Accent4 6" xfId="85"/>
    <cellStyle name="20% - Accent4 6 2" xfId="86"/>
    <cellStyle name="20% - Accent4 7" xfId="87"/>
    <cellStyle name="20% - Accent4 7 2" xfId="88"/>
    <cellStyle name="20% - Accent5 2" xfId="89"/>
    <cellStyle name="20% - Accent5 2 2" xfId="90"/>
    <cellStyle name="20% - Accent5 2 2 2" xfId="91"/>
    <cellStyle name="20% - Accent5 2 3" xfId="92"/>
    <cellStyle name="20% - Accent5 2 3 2" xfId="93"/>
    <cellStyle name="20% - Accent5 2 4" xfId="94"/>
    <cellStyle name="20% - Accent5 2 4 2" xfId="95"/>
    <cellStyle name="20% - Accent5 2 5" xfId="96"/>
    <cellStyle name="20% - Accent5 2 5 2" xfId="97"/>
    <cellStyle name="20% - Accent5 2 6" xfId="98"/>
    <cellStyle name="20% - Accent5 3" xfId="99"/>
    <cellStyle name="20% - Accent5 3 2" xfId="100"/>
    <cellStyle name="20% - Accent5 4" xfId="101"/>
    <cellStyle name="20% - Accent5 4 2" xfId="102"/>
    <cellStyle name="20% - Accent5 4 2 2" xfId="103"/>
    <cellStyle name="20% - Accent5 4 3" xfId="104"/>
    <cellStyle name="20% - Accent5 5" xfId="105"/>
    <cellStyle name="20% - Accent5 5 2" xfId="106"/>
    <cellStyle name="20% - Accent5 6" xfId="107"/>
    <cellStyle name="20% - Accent5 6 2" xfId="108"/>
    <cellStyle name="20% - Accent5 7" xfId="109"/>
    <cellStyle name="20% - Accent5 7 2" xfId="110"/>
    <cellStyle name="20% - Accent6 2" xfId="111"/>
    <cellStyle name="20% - Accent6 2 2" xfId="112"/>
    <cellStyle name="20% - Accent6 2 2 2" xfId="113"/>
    <cellStyle name="20% - Accent6 2 3" xfId="114"/>
    <cellStyle name="20% - Accent6 2 3 2" xfId="115"/>
    <cellStyle name="20% - Accent6 2 4" xfId="116"/>
    <cellStyle name="20% - Accent6 2 4 2" xfId="117"/>
    <cellStyle name="20% - Accent6 2 5" xfId="118"/>
    <cellStyle name="20% - Accent6 2 5 2" xfId="119"/>
    <cellStyle name="20% - Accent6 2 6" xfId="120"/>
    <cellStyle name="20% - Accent6 3" xfId="121"/>
    <cellStyle name="20% - Accent6 3 2" xfId="122"/>
    <cellStyle name="20% - Accent6 4" xfId="123"/>
    <cellStyle name="20% - Accent6 4 2" xfId="124"/>
    <cellStyle name="20% - Accent6 4 2 2" xfId="125"/>
    <cellStyle name="20% - Accent6 4 3" xfId="126"/>
    <cellStyle name="20% - Accent6 5" xfId="127"/>
    <cellStyle name="20% - Accent6 5 2" xfId="128"/>
    <cellStyle name="20% - Accent6 6" xfId="129"/>
    <cellStyle name="20% - Accent6 6 2" xfId="130"/>
    <cellStyle name="20% - Accent6 7" xfId="131"/>
    <cellStyle name="20% - Accent6 7 2" xfId="132"/>
    <cellStyle name="20% - Akzent1" xfId="133"/>
    <cellStyle name="20% - Akzent2" xfId="134"/>
    <cellStyle name="20% - Akzent3" xfId="135"/>
    <cellStyle name="20% - Akzent4" xfId="136"/>
    <cellStyle name="20% - Akzent5" xfId="137"/>
    <cellStyle name="20% - Akzent6" xfId="138"/>
    <cellStyle name="40% - Accent1 2" xfId="139"/>
    <cellStyle name="40% - Accent1 2 2" xfId="140"/>
    <cellStyle name="40% - Accent1 2 2 2" xfId="141"/>
    <cellStyle name="40% - Accent1 2 3" xfId="142"/>
    <cellStyle name="40% - Accent1 2 3 2" xfId="143"/>
    <cellStyle name="40% - Accent1 2 4" xfId="144"/>
    <cellStyle name="40% - Accent1 2 4 2" xfId="145"/>
    <cellStyle name="40% - Accent1 2 5" xfId="146"/>
    <cellStyle name="40% - Accent1 2 5 2" xfId="147"/>
    <cellStyle name="40% - Accent1 2 6" xfId="148"/>
    <cellStyle name="40% - Accent1 3" xfId="149"/>
    <cellStyle name="40% - Accent1 3 2" xfId="150"/>
    <cellStyle name="40% - Accent1 4" xfId="151"/>
    <cellStyle name="40% - Accent1 4 2" xfId="152"/>
    <cellStyle name="40% - Accent1 4 2 2" xfId="153"/>
    <cellStyle name="40% - Accent1 4 3" xfId="154"/>
    <cellStyle name="40% - Accent1 5" xfId="155"/>
    <cellStyle name="40% - Accent1 5 2" xfId="156"/>
    <cellStyle name="40% - Accent1 6" xfId="157"/>
    <cellStyle name="40% - Accent1 6 2" xfId="158"/>
    <cellStyle name="40% - Accent1 7" xfId="159"/>
    <cellStyle name="40% - Accent1 7 2" xfId="160"/>
    <cellStyle name="40% - Accent2 2" xfId="161"/>
    <cellStyle name="40% - Accent2 2 2" xfId="162"/>
    <cellStyle name="40% - Accent2 2 2 2" xfId="163"/>
    <cellStyle name="40% - Accent2 2 3" xfId="164"/>
    <cellStyle name="40% - Accent2 2 3 2" xfId="165"/>
    <cellStyle name="40% - Accent2 2 4" xfId="166"/>
    <cellStyle name="40% - Accent2 2 4 2" xfId="167"/>
    <cellStyle name="40% - Accent2 2 5" xfId="168"/>
    <cellStyle name="40% - Accent2 2 5 2" xfId="169"/>
    <cellStyle name="40% - Accent2 2 6" xfId="170"/>
    <cellStyle name="40% - Accent2 3" xfId="171"/>
    <cellStyle name="40% - Accent2 3 2" xfId="172"/>
    <cellStyle name="40% - Accent2 4" xfId="173"/>
    <cellStyle name="40% - Accent2 4 2" xfId="174"/>
    <cellStyle name="40% - Accent2 4 2 2" xfId="175"/>
    <cellStyle name="40% - Accent2 4 3" xfId="176"/>
    <cellStyle name="40% - Accent2 5" xfId="177"/>
    <cellStyle name="40% - Accent2 5 2" xfId="178"/>
    <cellStyle name="40% - Accent2 6" xfId="179"/>
    <cellStyle name="40% - Accent2 6 2" xfId="180"/>
    <cellStyle name="40% - Accent2 7" xfId="181"/>
    <cellStyle name="40% - Accent2 7 2" xfId="182"/>
    <cellStyle name="40% - Accent3 2" xfId="183"/>
    <cellStyle name="40% - Accent3 2 2" xfId="184"/>
    <cellStyle name="40% - Accent3 2 2 2" xfId="185"/>
    <cellStyle name="40% - Accent3 2 3" xfId="186"/>
    <cellStyle name="40% - Accent3 2 3 2" xfId="187"/>
    <cellStyle name="40% - Accent3 2 4" xfId="188"/>
    <cellStyle name="40% - Accent3 2 4 2" xfId="189"/>
    <cellStyle name="40% - Accent3 2 5" xfId="190"/>
    <cellStyle name="40% - Accent3 2 5 2" xfId="191"/>
    <cellStyle name="40% - Accent3 2 6" xfId="192"/>
    <cellStyle name="40% - Accent3 3" xfId="193"/>
    <cellStyle name="40% - Accent3 3 2" xfId="194"/>
    <cellStyle name="40% - Accent3 4" xfId="195"/>
    <cellStyle name="40% - Accent3 4 2" xfId="196"/>
    <cellStyle name="40% - Accent3 4 2 2" xfId="197"/>
    <cellStyle name="40% - Accent3 4 3" xfId="198"/>
    <cellStyle name="40% - Accent3 5" xfId="199"/>
    <cellStyle name="40% - Accent3 5 2" xfId="200"/>
    <cellStyle name="40% - Accent3 6" xfId="201"/>
    <cellStyle name="40% - Accent3 6 2" xfId="202"/>
    <cellStyle name="40% - Accent3 7" xfId="203"/>
    <cellStyle name="40% - Accent3 7 2" xfId="204"/>
    <cellStyle name="40% - Accent4 2" xfId="205"/>
    <cellStyle name="40% - Accent4 2 2" xfId="206"/>
    <cellStyle name="40% - Accent4 2 2 2" xfId="207"/>
    <cellStyle name="40% - Accent4 2 3" xfId="208"/>
    <cellStyle name="40% - Accent4 2 3 2" xfId="209"/>
    <cellStyle name="40% - Accent4 2 4" xfId="210"/>
    <cellStyle name="40% - Accent4 2 4 2" xfId="211"/>
    <cellStyle name="40% - Accent4 2 5" xfId="212"/>
    <cellStyle name="40% - Accent4 2 5 2" xfId="213"/>
    <cellStyle name="40% - Accent4 2 6" xfId="214"/>
    <cellStyle name="40% - Accent4 3" xfId="215"/>
    <cellStyle name="40% - Accent4 3 2" xfId="216"/>
    <cellStyle name="40% - Accent4 4" xfId="217"/>
    <cellStyle name="40% - Accent4 4 2" xfId="218"/>
    <cellStyle name="40% - Accent4 4 2 2" xfId="219"/>
    <cellStyle name="40% - Accent4 4 3" xfId="220"/>
    <cellStyle name="40% - Accent4 5" xfId="221"/>
    <cellStyle name="40% - Accent4 5 2" xfId="222"/>
    <cellStyle name="40% - Accent4 6" xfId="223"/>
    <cellStyle name="40% - Accent4 6 2" xfId="224"/>
    <cellStyle name="40% - Accent4 7" xfId="225"/>
    <cellStyle name="40% - Accent4 7 2" xfId="226"/>
    <cellStyle name="40% - Accent5 2" xfId="227"/>
    <cellStyle name="40% - Accent5 2 2" xfId="228"/>
    <cellStyle name="40% - Accent5 2 2 2" xfId="229"/>
    <cellStyle name="40% - Accent5 2 3" xfId="230"/>
    <cellStyle name="40% - Accent5 2 3 2" xfId="231"/>
    <cellStyle name="40% - Accent5 2 4" xfId="232"/>
    <cellStyle name="40% - Accent5 2 4 2" xfId="233"/>
    <cellStyle name="40% - Accent5 2 5" xfId="234"/>
    <cellStyle name="40% - Accent5 2 5 2" xfId="235"/>
    <cellStyle name="40% - Accent5 2 6" xfId="236"/>
    <cellStyle name="40% - Accent5 3" xfId="237"/>
    <cellStyle name="40% - Accent5 3 2" xfId="238"/>
    <cellStyle name="40% - Accent5 4" xfId="239"/>
    <cellStyle name="40% - Accent5 4 2" xfId="240"/>
    <cellStyle name="40% - Accent5 4 2 2" xfId="241"/>
    <cellStyle name="40% - Accent5 4 3" xfId="242"/>
    <cellStyle name="40% - Accent5 5" xfId="243"/>
    <cellStyle name="40% - Accent5 5 2" xfId="244"/>
    <cellStyle name="40% - Accent5 6" xfId="245"/>
    <cellStyle name="40% - Accent5 6 2" xfId="246"/>
    <cellStyle name="40% - Accent5 7" xfId="247"/>
    <cellStyle name="40% - Accent5 7 2" xfId="248"/>
    <cellStyle name="40% - Accent6 2" xfId="249"/>
    <cellStyle name="40% - Accent6 2 2" xfId="250"/>
    <cellStyle name="40% - Accent6 2 2 2" xfId="251"/>
    <cellStyle name="40% - Accent6 2 3" xfId="252"/>
    <cellStyle name="40% - Accent6 2 3 2" xfId="253"/>
    <cellStyle name="40% - Accent6 2 4" xfId="254"/>
    <cellStyle name="40% - Accent6 2 4 2" xfId="255"/>
    <cellStyle name="40% - Accent6 2 5" xfId="256"/>
    <cellStyle name="40% - Accent6 2 5 2" xfId="257"/>
    <cellStyle name="40% - Accent6 2 6" xfId="258"/>
    <cellStyle name="40% - Accent6 3" xfId="259"/>
    <cellStyle name="40% - Accent6 3 2" xfId="260"/>
    <cellStyle name="40% - Accent6 4" xfId="261"/>
    <cellStyle name="40% - Accent6 4 2" xfId="262"/>
    <cellStyle name="40% - Accent6 4 2 2" xfId="263"/>
    <cellStyle name="40% - Accent6 4 3" xfId="264"/>
    <cellStyle name="40% - Accent6 5" xfId="265"/>
    <cellStyle name="40% - Accent6 5 2" xfId="266"/>
    <cellStyle name="40% - Accent6 6" xfId="267"/>
    <cellStyle name="40% - Accent6 6 2" xfId="268"/>
    <cellStyle name="40% - Accent6 7" xfId="269"/>
    <cellStyle name="40% - Accent6 7 2" xfId="270"/>
    <cellStyle name="40% - Akzent1" xfId="271"/>
    <cellStyle name="40% - Akzent2" xfId="272"/>
    <cellStyle name="40% - Akzent3" xfId="273"/>
    <cellStyle name="40% - Akzent4" xfId="274"/>
    <cellStyle name="40% - Akzent5" xfId="275"/>
    <cellStyle name="40% - Akzent6" xfId="276"/>
    <cellStyle name="60% - Accent1 2" xfId="277"/>
    <cellStyle name="60% - Accent1 2 2" xfId="278"/>
    <cellStyle name="60% - Accent1 2 3" xfId="279"/>
    <cellStyle name="60% - Accent1 2 4" xfId="280"/>
    <cellStyle name="60% - Accent1 2 5" xfId="281"/>
    <cellStyle name="60% - Accent1 3" xfId="282"/>
    <cellStyle name="60% - Accent1 4" xfId="283"/>
    <cellStyle name="60% - Accent1 4 2" xfId="284"/>
    <cellStyle name="60% - Accent1 5" xfId="285"/>
    <cellStyle name="60% - Accent1 6" xfId="286"/>
    <cellStyle name="60% - Accent1 7" xfId="287"/>
    <cellStyle name="60% - Accent2 2" xfId="288"/>
    <cellStyle name="60% - Accent2 2 2" xfId="289"/>
    <cellStyle name="60% - Accent2 2 3" xfId="290"/>
    <cellStyle name="60% - Accent2 2 4" xfId="291"/>
    <cellStyle name="60% - Accent2 2 5" xfId="292"/>
    <cellStyle name="60% - Accent2 3" xfId="293"/>
    <cellStyle name="60% - Accent2 4" xfId="294"/>
    <cellStyle name="60% - Accent2 4 2" xfId="295"/>
    <cellStyle name="60% - Accent2 5" xfId="296"/>
    <cellStyle name="60% - Accent2 6" xfId="297"/>
    <cellStyle name="60% - Accent2 7" xfId="298"/>
    <cellStyle name="60% - Accent3 2" xfId="299"/>
    <cellStyle name="60% - Accent3 2 2" xfId="300"/>
    <cellStyle name="60% - Accent3 2 3" xfId="301"/>
    <cellStyle name="60% - Accent3 2 4" xfId="302"/>
    <cellStyle name="60% - Accent3 2 5" xfId="303"/>
    <cellStyle name="60% - Accent3 3" xfId="304"/>
    <cellStyle name="60% - Accent3 4" xfId="305"/>
    <cellStyle name="60% - Accent3 4 2" xfId="306"/>
    <cellStyle name="60% - Accent3 5" xfId="307"/>
    <cellStyle name="60% - Accent3 6" xfId="308"/>
    <cellStyle name="60% - Accent3 7" xfId="309"/>
    <cellStyle name="60% - Accent4 2" xfId="310"/>
    <cellStyle name="60% - Accent4 2 2" xfId="311"/>
    <cellStyle name="60% - Accent4 2 3" xfId="312"/>
    <cellStyle name="60% - Accent4 2 4" xfId="313"/>
    <cellStyle name="60% - Accent4 2 5" xfId="314"/>
    <cellStyle name="60% - Accent4 3" xfId="315"/>
    <cellStyle name="60% - Accent4 4" xfId="316"/>
    <cellStyle name="60% - Accent4 4 2" xfId="317"/>
    <cellStyle name="60% - Accent4 5" xfId="318"/>
    <cellStyle name="60% - Accent4 6" xfId="319"/>
    <cellStyle name="60% - Accent4 7" xfId="320"/>
    <cellStyle name="60% - Accent5 2" xfId="321"/>
    <cellStyle name="60% - Accent5 2 2" xfId="322"/>
    <cellStyle name="60% - Accent5 2 3" xfId="323"/>
    <cellStyle name="60% - Accent5 2 4" xfId="324"/>
    <cellStyle name="60% - Accent5 2 5" xfId="325"/>
    <cellStyle name="60% - Accent5 3" xfId="326"/>
    <cellStyle name="60% - Accent5 4" xfId="327"/>
    <cellStyle name="60% - Accent5 4 2" xfId="328"/>
    <cellStyle name="60% - Accent5 5" xfId="329"/>
    <cellStyle name="60% - Accent5 6" xfId="330"/>
    <cellStyle name="60% - Accent5 7" xfId="331"/>
    <cellStyle name="60% - Accent6 2" xfId="332"/>
    <cellStyle name="60% - Accent6 2 2" xfId="333"/>
    <cellStyle name="60% - Accent6 2 3" xfId="334"/>
    <cellStyle name="60% - Accent6 2 4" xfId="335"/>
    <cellStyle name="60% - Accent6 2 5" xfId="336"/>
    <cellStyle name="60% - Accent6 3" xfId="337"/>
    <cellStyle name="60% - Accent6 4" xfId="338"/>
    <cellStyle name="60% - Accent6 4 2" xfId="339"/>
    <cellStyle name="60% - Accent6 5" xfId="340"/>
    <cellStyle name="60% - Accent6 6" xfId="341"/>
    <cellStyle name="60% - Accent6 7" xfId="342"/>
    <cellStyle name="60% - Akzent1" xfId="343"/>
    <cellStyle name="60% - Akzent2" xfId="344"/>
    <cellStyle name="60% - Akzent3" xfId="345"/>
    <cellStyle name="60% - Akzent4" xfId="346"/>
    <cellStyle name="60% - Akzent5" xfId="347"/>
    <cellStyle name="60% - Akzent6" xfId="348"/>
    <cellStyle name="Accent1 2" xfId="349"/>
    <cellStyle name="Accent1 2 2" xfId="350"/>
    <cellStyle name="Accent1 2 3" xfId="351"/>
    <cellStyle name="Accent1 2 4" xfId="352"/>
    <cellStyle name="Accent1 2 5" xfId="353"/>
    <cellStyle name="Accent1 3" xfId="354"/>
    <cellStyle name="Accent1 4" xfId="355"/>
    <cellStyle name="Accent1 4 2" xfId="356"/>
    <cellStyle name="Accent1 5" xfId="357"/>
    <cellStyle name="Accent1 6" xfId="358"/>
    <cellStyle name="Accent1 7" xfId="359"/>
    <cellStyle name="Accent2 2" xfId="360"/>
    <cellStyle name="Accent2 2 2" xfId="361"/>
    <cellStyle name="Accent2 2 3" xfId="362"/>
    <cellStyle name="Accent2 2 4" xfId="363"/>
    <cellStyle name="Accent2 2 5" xfId="364"/>
    <cellStyle name="Accent2 3" xfId="365"/>
    <cellStyle name="Accent2 4" xfId="366"/>
    <cellStyle name="Accent2 4 2" xfId="367"/>
    <cellStyle name="Accent2 5" xfId="368"/>
    <cellStyle name="Accent2 6" xfId="369"/>
    <cellStyle name="Accent2 7" xfId="370"/>
    <cellStyle name="Accent3 2" xfId="371"/>
    <cellStyle name="Accent3 2 2" xfId="372"/>
    <cellStyle name="Accent3 2 3" xfId="373"/>
    <cellStyle name="Accent3 2 4" xfId="374"/>
    <cellStyle name="Accent3 2 5" xfId="375"/>
    <cellStyle name="Accent3 3" xfId="376"/>
    <cellStyle name="Accent3 4" xfId="377"/>
    <cellStyle name="Accent3 4 2" xfId="378"/>
    <cellStyle name="Accent3 5" xfId="379"/>
    <cellStyle name="Accent3 6" xfId="380"/>
    <cellStyle name="Accent3 7" xfId="381"/>
    <cellStyle name="Accent4 2" xfId="382"/>
    <cellStyle name="Accent4 2 2" xfId="383"/>
    <cellStyle name="Accent4 2 3" xfId="384"/>
    <cellStyle name="Accent4 2 4" xfId="385"/>
    <cellStyle name="Accent4 2 5" xfId="386"/>
    <cellStyle name="Accent4 3" xfId="387"/>
    <cellStyle name="Accent4 4" xfId="388"/>
    <cellStyle name="Accent4 4 2" xfId="389"/>
    <cellStyle name="Accent4 5" xfId="390"/>
    <cellStyle name="Accent4 6" xfId="391"/>
    <cellStyle name="Accent4 7" xfId="392"/>
    <cellStyle name="Accent5 2" xfId="393"/>
    <cellStyle name="Accent5 2 2" xfId="394"/>
    <cellStyle name="Accent5 2 3" xfId="395"/>
    <cellStyle name="Accent5 2 4" xfId="396"/>
    <cellStyle name="Accent5 2 5" xfId="397"/>
    <cellStyle name="Accent5 3" xfId="398"/>
    <cellStyle name="Accent5 4" xfId="399"/>
    <cellStyle name="Accent5 4 2" xfId="400"/>
    <cellStyle name="Accent5 5" xfId="401"/>
    <cellStyle name="Accent5 6" xfId="402"/>
    <cellStyle name="Accent5 7" xfId="403"/>
    <cellStyle name="Accent6 2" xfId="404"/>
    <cellStyle name="Accent6 2 2" xfId="405"/>
    <cellStyle name="Accent6 2 3" xfId="406"/>
    <cellStyle name="Accent6 2 4" xfId="407"/>
    <cellStyle name="Accent6 2 5" xfId="408"/>
    <cellStyle name="Accent6 3" xfId="409"/>
    <cellStyle name="Accent6 4" xfId="410"/>
    <cellStyle name="Accent6 4 2" xfId="411"/>
    <cellStyle name="Accent6 5" xfId="412"/>
    <cellStyle name="Accent6 6" xfId="413"/>
    <cellStyle name="Accent6 7" xfId="414"/>
    <cellStyle name="Akzent1" xfId="415"/>
    <cellStyle name="Akzent2" xfId="416"/>
    <cellStyle name="Akzent3" xfId="417"/>
    <cellStyle name="Akzent4" xfId="418"/>
    <cellStyle name="Akzent5" xfId="419"/>
    <cellStyle name="Akzent6" xfId="420"/>
    <cellStyle name="Ausgabe" xfId="421"/>
    <cellStyle name="Bad 2" xfId="422"/>
    <cellStyle name="Bad 2 2" xfId="423"/>
    <cellStyle name="Bad 2 3" xfId="424"/>
    <cellStyle name="Bad 2 4" xfId="425"/>
    <cellStyle name="Bad 2 5" xfId="426"/>
    <cellStyle name="Bad 3" xfId="427"/>
    <cellStyle name="Bad 4" xfId="428"/>
    <cellStyle name="Bad 4 2" xfId="429"/>
    <cellStyle name="Bad 5" xfId="430"/>
    <cellStyle name="Bad 6" xfId="431"/>
    <cellStyle name="Bad 7" xfId="432"/>
    <cellStyle name="Berechnung" xfId="433"/>
    <cellStyle name="Calculation 2" xfId="434"/>
    <cellStyle name="Calculation 2 2" xfId="435"/>
    <cellStyle name="Calculation 2 3" xfId="436"/>
    <cellStyle name="Calculation 2 4" xfId="437"/>
    <cellStyle name="Calculation 2 5" xfId="438"/>
    <cellStyle name="Calculation 2_anakia II etapi.xls sm. defeqturi" xfId="439"/>
    <cellStyle name="Calculation 3" xfId="440"/>
    <cellStyle name="Calculation 4" xfId="441"/>
    <cellStyle name="Calculation 4 2" xfId="442"/>
    <cellStyle name="Calculation 4_anakia II etapi.xls sm. defeqturi" xfId="443"/>
    <cellStyle name="Calculation 5" xfId="444"/>
    <cellStyle name="Calculation 6" xfId="445"/>
    <cellStyle name="Calculation 7" xfId="446"/>
    <cellStyle name="Check Cell 2" xfId="447"/>
    <cellStyle name="Check Cell 2 2" xfId="448"/>
    <cellStyle name="Check Cell 2 3" xfId="449"/>
    <cellStyle name="Check Cell 2 4" xfId="450"/>
    <cellStyle name="Check Cell 2 5" xfId="451"/>
    <cellStyle name="Check Cell 2_anakia II etapi.xls sm. defeqturi" xfId="452"/>
    <cellStyle name="Check Cell 3" xfId="453"/>
    <cellStyle name="Check Cell 4" xfId="454"/>
    <cellStyle name="Check Cell 4 2" xfId="455"/>
    <cellStyle name="Check Cell 4_anakia II etapi.xls sm. defeqturi" xfId="456"/>
    <cellStyle name="Check Cell 5" xfId="457"/>
    <cellStyle name="Check Cell 6" xfId="458"/>
    <cellStyle name="Check Cell 7" xfId="459"/>
    <cellStyle name="Comma 10" xfId="460"/>
    <cellStyle name="Comma 10 2" xfId="461"/>
    <cellStyle name="Comma 11" xfId="462"/>
    <cellStyle name="Comma 12" xfId="463"/>
    <cellStyle name="Comma 12 2" xfId="464"/>
    <cellStyle name="Comma 12 3" xfId="465"/>
    <cellStyle name="Comma 12 4" xfId="466"/>
    <cellStyle name="Comma 12 5" xfId="467"/>
    <cellStyle name="Comma 12 6" xfId="468"/>
    <cellStyle name="Comma 12 7" xfId="469"/>
    <cellStyle name="Comma 12 8" xfId="470"/>
    <cellStyle name="Comma 13" xfId="471"/>
    <cellStyle name="Comma 14" xfId="472"/>
    <cellStyle name="Comma 15" xfId="473"/>
    <cellStyle name="Comma 15 2" xfId="474"/>
    <cellStyle name="Comma 16" xfId="475"/>
    <cellStyle name="Comma 17" xfId="476"/>
    <cellStyle name="Comma 18" xfId="863"/>
    <cellStyle name="Comma 19" xfId="864"/>
    <cellStyle name="Comma 2" xfId="477"/>
    <cellStyle name="Comma 2 2" xfId="478"/>
    <cellStyle name="Comma 2 2 2" xfId="479"/>
    <cellStyle name="Comma 2 2 3" xfId="480"/>
    <cellStyle name="Comma 2 3" xfId="481"/>
    <cellStyle name="Comma 20" xfId="865"/>
    <cellStyle name="Comma 21" xfId="866"/>
    <cellStyle name="Comma 22" xfId="867"/>
    <cellStyle name="Comma 3" xfId="482"/>
    <cellStyle name="Comma 4" xfId="483"/>
    <cellStyle name="Comma 5" xfId="484"/>
    <cellStyle name="Comma 6" xfId="485"/>
    <cellStyle name="Comma 7" xfId="486"/>
    <cellStyle name="Comma 8" xfId="487"/>
    <cellStyle name="Comma 9" xfId="488"/>
    <cellStyle name="Eingabe" xfId="489"/>
    <cellStyle name="Ergebnis" xfId="490"/>
    <cellStyle name="Erklärender Text" xfId="491"/>
    <cellStyle name="Explanatory Text 2" xfId="492"/>
    <cellStyle name="Explanatory Text 2 2" xfId="493"/>
    <cellStyle name="Explanatory Text 2 3" xfId="494"/>
    <cellStyle name="Explanatory Text 2 4" xfId="495"/>
    <cellStyle name="Explanatory Text 2 5" xfId="496"/>
    <cellStyle name="Explanatory Text 3" xfId="497"/>
    <cellStyle name="Explanatory Text 4" xfId="498"/>
    <cellStyle name="Explanatory Text 4 2" xfId="499"/>
    <cellStyle name="Explanatory Text 5" xfId="500"/>
    <cellStyle name="Explanatory Text 6" xfId="501"/>
    <cellStyle name="Explanatory Text 7" xfId="502"/>
    <cellStyle name="Good 2" xfId="503"/>
    <cellStyle name="Good 2 2" xfId="504"/>
    <cellStyle name="Good 2 3" xfId="505"/>
    <cellStyle name="Good 2 4" xfId="506"/>
    <cellStyle name="Good 2 5" xfId="507"/>
    <cellStyle name="Good 3" xfId="508"/>
    <cellStyle name="Good 4" xfId="509"/>
    <cellStyle name="Good 4 2" xfId="510"/>
    <cellStyle name="Good 5" xfId="511"/>
    <cellStyle name="Good 6" xfId="512"/>
    <cellStyle name="Good 7" xfId="513"/>
    <cellStyle name="Gut" xfId="514"/>
    <cellStyle name="Heading 1 2" xfId="515"/>
    <cellStyle name="Heading 1 2 2" xfId="516"/>
    <cellStyle name="Heading 1 2 3" xfId="517"/>
    <cellStyle name="Heading 1 2 4" xfId="518"/>
    <cellStyle name="Heading 1 2 5" xfId="519"/>
    <cellStyle name="Heading 1 2_anakia II etapi.xls sm. defeqturi" xfId="520"/>
    <cellStyle name="Heading 1 3" xfId="521"/>
    <cellStyle name="Heading 1 4" xfId="522"/>
    <cellStyle name="Heading 1 4 2" xfId="523"/>
    <cellStyle name="Heading 1 4_anakia II etapi.xls sm. defeqturi" xfId="524"/>
    <cellStyle name="Heading 1 5" xfId="525"/>
    <cellStyle name="Heading 1 6" xfId="526"/>
    <cellStyle name="Heading 1 7" xfId="527"/>
    <cellStyle name="Heading 2 2" xfId="528"/>
    <cellStyle name="Heading 2 2 2" xfId="529"/>
    <cellStyle name="Heading 2 2 3" xfId="530"/>
    <cellStyle name="Heading 2 2 4" xfId="531"/>
    <cellStyle name="Heading 2 2 5" xfId="532"/>
    <cellStyle name="Heading 2 2_anakia II etapi.xls sm. defeqturi" xfId="533"/>
    <cellStyle name="Heading 2 3" xfId="534"/>
    <cellStyle name="Heading 2 4" xfId="535"/>
    <cellStyle name="Heading 2 4 2" xfId="536"/>
    <cellStyle name="Heading 2 4_anakia II etapi.xls sm. defeqturi" xfId="537"/>
    <cellStyle name="Heading 2 5" xfId="538"/>
    <cellStyle name="Heading 2 6" xfId="539"/>
    <cellStyle name="Heading 2 7" xfId="540"/>
    <cellStyle name="Heading 3 2" xfId="541"/>
    <cellStyle name="Heading 3 2 2" xfId="542"/>
    <cellStyle name="Heading 3 2 3" xfId="543"/>
    <cellStyle name="Heading 3 2 4" xfId="544"/>
    <cellStyle name="Heading 3 2 5" xfId="545"/>
    <cellStyle name="Heading 3 2_anakia II etapi.xls sm. defeqturi" xfId="546"/>
    <cellStyle name="Heading 3 3" xfId="547"/>
    <cellStyle name="Heading 3 4" xfId="548"/>
    <cellStyle name="Heading 3 4 2" xfId="549"/>
    <cellStyle name="Heading 3 4_anakia II etapi.xls sm. defeqturi" xfId="550"/>
    <cellStyle name="Heading 3 5" xfId="551"/>
    <cellStyle name="Heading 3 6" xfId="552"/>
    <cellStyle name="Heading 3 7" xfId="553"/>
    <cellStyle name="Heading 4 2" xfId="554"/>
    <cellStyle name="Heading 4 2 2" xfId="555"/>
    <cellStyle name="Heading 4 2 3" xfId="556"/>
    <cellStyle name="Heading 4 2 4" xfId="557"/>
    <cellStyle name="Heading 4 2 5" xfId="558"/>
    <cellStyle name="Heading 4 3" xfId="559"/>
    <cellStyle name="Heading 4 4" xfId="560"/>
    <cellStyle name="Heading 4 4 2" xfId="561"/>
    <cellStyle name="Heading 4 5" xfId="562"/>
    <cellStyle name="Heading 4 6" xfId="563"/>
    <cellStyle name="Heading 4 7" xfId="564"/>
    <cellStyle name="Input 2" xfId="565"/>
    <cellStyle name="Input 2 2" xfId="566"/>
    <cellStyle name="Input 2 3" xfId="567"/>
    <cellStyle name="Input 2 4" xfId="568"/>
    <cellStyle name="Input 2 5" xfId="569"/>
    <cellStyle name="Input 2_anakia II etapi.xls sm. defeqturi" xfId="570"/>
    <cellStyle name="Input 3" xfId="571"/>
    <cellStyle name="Input 4" xfId="572"/>
    <cellStyle name="Input 4 2" xfId="573"/>
    <cellStyle name="Input 4_anakia II etapi.xls sm. defeqturi" xfId="574"/>
    <cellStyle name="Input 5" xfId="575"/>
    <cellStyle name="Input 6" xfId="576"/>
    <cellStyle name="Input 7" xfId="577"/>
    <cellStyle name="Linked Cell 2" xfId="578"/>
    <cellStyle name="Linked Cell 2 2" xfId="579"/>
    <cellStyle name="Linked Cell 2 3" xfId="580"/>
    <cellStyle name="Linked Cell 2 4" xfId="581"/>
    <cellStyle name="Linked Cell 2 5" xfId="582"/>
    <cellStyle name="Linked Cell 2_anakia II etapi.xls sm. defeqturi" xfId="583"/>
    <cellStyle name="Linked Cell 3" xfId="584"/>
    <cellStyle name="Linked Cell 4" xfId="585"/>
    <cellStyle name="Linked Cell 4 2" xfId="586"/>
    <cellStyle name="Linked Cell 4_anakia II etapi.xls sm. defeqturi" xfId="587"/>
    <cellStyle name="Linked Cell 5" xfId="588"/>
    <cellStyle name="Linked Cell 6" xfId="589"/>
    <cellStyle name="Linked Cell 7" xfId="590"/>
    <cellStyle name="Neutral" xfId="591"/>
    <cellStyle name="Neutral 2" xfId="592"/>
    <cellStyle name="Neutral 2 2" xfId="593"/>
    <cellStyle name="Neutral 2 3" xfId="594"/>
    <cellStyle name="Neutral 2 4" xfId="595"/>
    <cellStyle name="Neutral 2 5" xfId="596"/>
    <cellStyle name="Neutral 3" xfId="597"/>
    <cellStyle name="Neutral 4" xfId="598"/>
    <cellStyle name="Neutral 4 2" xfId="599"/>
    <cellStyle name="Neutral 5" xfId="600"/>
    <cellStyle name="Neutral 6" xfId="601"/>
    <cellStyle name="Neutral 7" xfId="602"/>
    <cellStyle name="Normal" xfId="0" builtinId="0"/>
    <cellStyle name="Normal 10" xfId="603"/>
    <cellStyle name="Normal 10 2" xfId="604"/>
    <cellStyle name="Normal 11" xfId="605"/>
    <cellStyle name="Normal 11 2" xfId="606"/>
    <cellStyle name="Normal 11 2 2" xfId="607"/>
    <cellStyle name="Normal 11 3" xfId="608"/>
    <cellStyle name="Normal 11_GAZI-2010" xfId="609"/>
    <cellStyle name="Normal 12" xfId="610"/>
    <cellStyle name="Normal 12 2" xfId="611"/>
    <cellStyle name="Normal 12_gazis gare qseli" xfId="612"/>
    <cellStyle name="Normal 13" xfId="613"/>
    <cellStyle name="Normal 13 2" xfId="614"/>
    <cellStyle name="Normal 13 3" xfId="615"/>
    <cellStyle name="Normal 13 3 2" xfId="616"/>
    <cellStyle name="Normal 13 3 3" xfId="617"/>
    <cellStyle name="Normal 13 4" xfId="618"/>
    <cellStyle name="Normal 13 5" xfId="619"/>
    <cellStyle name="Normal 13 5 3" xfId="620"/>
    <cellStyle name="Normal 13_GAZI-2010" xfId="621"/>
    <cellStyle name="Normal 14" xfId="622"/>
    <cellStyle name="Normal 14 2" xfId="623"/>
    <cellStyle name="Normal 14 3" xfId="624"/>
    <cellStyle name="Normal 14 3 2" xfId="625"/>
    <cellStyle name="Normal 14 4" xfId="626"/>
    <cellStyle name="Normal 14 5" xfId="627"/>
    <cellStyle name="Normal 14_anakia II etapi.xls sm. defeqturi" xfId="628"/>
    <cellStyle name="Normal 15" xfId="629"/>
    <cellStyle name="Normal 16" xfId="630"/>
    <cellStyle name="Normal 16 2" xfId="631"/>
    <cellStyle name="Normal 16 3" xfId="632"/>
    <cellStyle name="Normal 16_axalq.skola" xfId="633"/>
    <cellStyle name="Normal 17" xfId="634"/>
    <cellStyle name="Normal 18" xfId="635"/>
    <cellStyle name="Normal 19" xfId="636"/>
    <cellStyle name="Normal 2" xfId="637"/>
    <cellStyle name="Normal 2 10" xfId="638"/>
    <cellStyle name="Normal 2 2" xfId="639"/>
    <cellStyle name="Normal 2 2 2" xfId="640"/>
    <cellStyle name="Normal 2 2 3" xfId="641"/>
    <cellStyle name="Normal 2 2 4" xfId="642"/>
    <cellStyle name="Normal 2 2 5" xfId="643"/>
    <cellStyle name="Normal 2 2 6" xfId="644"/>
    <cellStyle name="Normal 2 2 7" xfId="645"/>
    <cellStyle name="Normal 2 2_2D4CD000" xfId="646"/>
    <cellStyle name="Normal 2 3" xfId="647"/>
    <cellStyle name="Normal 2 4" xfId="648"/>
    <cellStyle name="Normal 2 5" xfId="649"/>
    <cellStyle name="Normal 2 6" xfId="650"/>
    <cellStyle name="Normal 2 7" xfId="651"/>
    <cellStyle name="Normal 2 7 2" xfId="652"/>
    <cellStyle name="Normal 2 7 3" xfId="653"/>
    <cellStyle name="Normal 2 7_anakia II etapi.xls sm. defeqturi" xfId="654"/>
    <cellStyle name="Normal 2 8" xfId="655"/>
    <cellStyle name="Normal 2 9" xfId="656"/>
    <cellStyle name="Normal 2_anakia II etapi.xls sm. defeqturi" xfId="657"/>
    <cellStyle name="Normal 20" xfId="658"/>
    <cellStyle name="Normal 21" xfId="659"/>
    <cellStyle name="Normal 22" xfId="660"/>
    <cellStyle name="Normal 23" xfId="661"/>
    <cellStyle name="Normal 24" xfId="662"/>
    <cellStyle name="Normal 25" xfId="663"/>
    <cellStyle name="Normal 26" xfId="664"/>
    <cellStyle name="Normal 27" xfId="665"/>
    <cellStyle name="Normal 28" xfId="666"/>
    <cellStyle name="Normal 29" xfId="667"/>
    <cellStyle name="Normal 29 2" xfId="668"/>
    <cellStyle name="Normal 3" xfId="669"/>
    <cellStyle name="Normal 3 2" xfId="670"/>
    <cellStyle name="Normal 3 2 2" xfId="671"/>
    <cellStyle name="Normal 3 2_anakia II etapi.xls sm. defeqturi" xfId="672"/>
    <cellStyle name="Normal 3 3" xfId="673"/>
    <cellStyle name="Normal 30" xfId="674"/>
    <cellStyle name="Normal 30 2" xfId="675"/>
    <cellStyle name="Normal 31" xfId="676"/>
    <cellStyle name="Normal 32" xfId="677"/>
    <cellStyle name="Normal 32 2" xfId="678"/>
    <cellStyle name="Normal 32 3" xfId="679"/>
    <cellStyle name="Normal 32 3 2" xfId="680"/>
    <cellStyle name="Normal 33" xfId="681"/>
    <cellStyle name="Normal 33 2" xfId="682"/>
    <cellStyle name="Normal 34" xfId="683"/>
    <cellStyle name="Normal 35" xfId="684"/>
    <cellStyle name="Normal 35 2" xfId="685"/>
    <cellStyle name="Normal 35 3" xfId="686"/>
    <cellStyle name="Normal 36" xfId="687"/>
    <cellStyle name="Normal 36 2" xfId="688"/>
    <cellStyle name="Normal 36 2 2" xfId="689"/>
    <cellStyle name="Normal 36 3" xfId="690"/>
    <cellStyle name="Normal 37" xfId="691"/>
    <cellStyle name="Normal 38" xfId="692"/>
    <cellStyle name="Normal 38 2" xfId="693"/>
    <cellStyle name="Normal 38 2 2" xfId="694"/>
    <cellStyle name="Normal 38 3" xfId="695"/>
    <cellStyle name="Normal 39" xfId="696"/>
    <cellStyle name="Normal 39 2" xfId="697"/>
    <cellStyle name="Normal 4" xfId="698"/>
    <cellStyle name="Normal 4 3" xfId="699"/>
    <cellStyle name="Normal 40" xfId="700"/>
    <cellStyle name="Normal 40 2" xfId="701"/>
    <cellStyle name="Normal 40 3" xfId="702"/>
    <cellStyle name="Normal 41" xfId="703"/>
    <cellStyle name="Normal 41 2" xfId="704"/>
    <cellStyle name="Normal 42" xfId="705"/>
    <cellStyle name="Normal 42 2" xfId="706"/>
    <cellStyle name="Normal 42 3" xfId="707"/>
    <cellStyle name="Normal 43" xfId="708"/>
    <cellStyle name="Normal 44" xfId="709"/>
    <cellStyle name="Normal 45" xfId="710"/>
    <cellStyle name="Normal 46" xfId="711"/>
    <cellStyle name="Normal 5" xfId="712"/>
    <cellStyle name="Normal 5 2" xfId="713"/>
    <cellStyle name="Normal 5 2 2" xfId="714"/>
    <cellStyle name="Normal 5 3" xfId="715"/>
    <cellStyle name="Normal 5 4" xfId="716"/>
    <cellStyle name="Normal 5 4 2" xfId="717"/>
    <cellStyle name="Normal 5 5" xfId="718"/>
    <cellStyle name="Normal 5_Copy of SAN2010" xfId="719"/>
    <cellStyle name="Normal 6" xfId="720"/>
    <cellStyle name="Normal 7" xfId="721"/>
    <cellStyle name="Normal 75" xfId="722"/>
    <cellStyle name="Normal 8" xfId="723"/>
    <cellStyle name="Normal 8 2" xfId="724"/>
    <cellStyle name="Normal 8_2D4CD000" xfId="725"/>
    <cellStyle name="Normal 9" xfId="726"/>
    <cellStyle name="Normal 9 2" xfId="727"/>
    <cellStyle name="Normal 9 2 2" xfId="728"/>
    <cellStyle name="Normal 9 2 3" xfId="729"/>
    <cellStyle name="Normal 9 2 4" xfId="730"/>
    <cellStyle name="Normal 9 2_anakia II etapi.xls sm. defeqturi" xfId="731"/>
    <cellStyle name="Normal 9_2D4CD000" xfId="732"/>
    <cellStyle name="Normal_gare wyalsadfenigagarini" xfId="733"/>
    <cellStyle name="Normal_gare wyalsadfenigagarini 10" xfId="734"/>
    <cellStyle name="Normal_gare wyalsadfenigagarini 2 2" xfId="735"/>
    <cellStyle name="Normal_gare wyalsadfenigagarini 2_SMSH2008-IIkv ." xfId="736"/>
    <cellStyle name="Normal_gare wyalsadfenigagarini_SAN2008=IIkv" xfId="868"/>
    <cellStyle name="Normal_sida wyalsadeni_SAN2008=IIkv" xfId="869"/>
    <cellStyle name="Normale_PART 1 REV 20-03-2006" xfId="737"/>
    <cellStyle name="Note 2" xfId="738"/>
    <cellStyle name="Note 2 2" xfId="739"/>
    <cellStyle name="Note 2 3" xfId="740"/>
    <cellStyle name="Note 2 4" xfId="741"/>
    <cellStyle name="Note 2 5" xfId="742"/>
    <cellStyle name="Note 2_anakia II etapi.xls sm. defeqturi" xfId="743"/>
    <cellStyle name="Note 3" xfId="744"/>
    <cellStyle name="Note 4" xfId="745"/>
    <cellStyle name="Note 4 2" xfId="746"/>
    <cellStyle name="Note 4_anakia II etapi.xls sm. defeqturi" xfId="747"/>
    <cellStyle name="Note 5" xfId="748"/>
    <cellStyle name="Note 6" xfId="749"/>
    <cellStyle name="Note 7" xfId="750"/>
    <cellStyle name="Notiz" xfId="751"/>
    <cellStyle name="Output 2" xfId="752"/>
    <cellStyle name="Output 2 2" xfId="753"/>
    <cellStyle name="Output 2 3" xfId="754"/>
    <cellStyle name="Output 2 4" xfId="755"/>
    <cellStyle name="Output 2 5" xfId="756"/>
    <cellStyle name="Output 2_anakia II etapi.xls sm. defeqturi" xfId="757"/>
    <cellStyle name="Output 3" xfId="758"/>
    <cellStyle name="Output 4" xfId="759"/>
    <cellStyle name="Output 4 2" xfId="760"/>
    <cellStyle name="Output 4_anakia II etapi.xls sm. defeqturi" xfId="761"/>
    <cellStyle name="Output 5" xfId="762"/>
    <cellStyle name="Output 6" xfId="763"/>
    <cellStyle name="Output 7" xfId="764"/>
    <cellStyle name="Percent 2" xfId="765"/>
    <cellStyle name="Percent 3" xfId="766"/>
    <cellStyle name="Percent 3 2" xfId="767"/>
    <cellStyle name="Percent 4" xfId="768"/>
    <cellStyle name="Percent 5" xfId="769"/>
    <cellStyle name="Percent 6" xfId="770"/>
    <cellStyle name="Schlecht" xfId="771"/>
    <cellStyle name="Standard 2" xfId="772"/>
    <cellStyle name="Style 1" xfId="773"/>
    <cellStyle name="Title 2" xfId="774"/>
    <cellStyle name="Title 2 2" xfId="775"/>
    <cellStyle name="Title 2 3" xfId="776"/>
    <cellStyle name="Title 2 4" xfId="777"/>
    <cellStyle name="Title 2 5" xfId="778"/>
    <cellStyle name="Title 3" xfId="779"/>
    <cellStyle name="Title 4" xfId="780"/>
    <cellStyle name="Title 4 2" xfId="781"/>
    <cellStyle name="Title 5" xfId="782"/>
    <cellStyle name="Title 6" xfId="783"/>
    <cellStyle name="Title 7" xfId="784"/>
    <cellStyle name="Total 2" xfId="785"/>
    <cellStyle name="Total 2 2" xfId="786"/>
    <cellStyle name="Total 2 3" xfId="787"/>
    <cellStyle name="Total 2 4" xfId="788"/>
    <cellStyle name="Total 2 5" xfId="789"/>
    <cellStyle name="Total 2_anakia II etapi.xls sm. defeqturi" xfId="790"/>
    <cellStyle name="Total 3" xfId="791"/>
    <cellStyle name="Total 4" xfId="792"/>
    <cellStyle name="Total 4 2" xfId="793"/>
    <cellStyle name="Total 4_anakia II etapi.xls sm. defeqturi" xfId="794"/>
    <cellStyle name="Total 5" xfId="795"/>
    <cellStyle name="Total 6" xfId="796"/>
    <cellStyle name="Total 7" xfId="797"/>
    <cellStyle name="Überschrift" xfId="798"/>
    <cellStyle name="Überschrift 1" xfId="799"/>
    <cellStyle name="Überschrift 2" xfId="800"/>
    <cellStyle name="Überschrift 3" xfId="801"/>
    <cellStyle name="Überschrift 4" xfId="802"/>
    <cellStyle name="Verknüpfte Zelle" xfId="803"/>
    <cellStyle name="Warnender Text" xfId="804"/>
    <cellStyle name="Warning Text 2" xfId="805"/>
    <cellStyle name="Warning Text 2 2" xfId="806"/>
    <cellStyle name="Warning Text 2 3" xfId="807"/>
    <cellStyle name="Warning Text 2 4" xfId="808"/>
    <cellStyle name="Warning Text 2 5" xfId="809"/>
    <cellStyle name="Warning Text 3" xfId="810"/>
    <cellStyle name="Warning Text 4" xfId="811"/>
    <cellStyle name="Warning Text 4 2" xfId="812"/>
    <cellStyle name="Warning Text 5" xfId="813"/>
    <cellStyle name="Warning Text 6" xfId="814"/>
    <cellStyle name="Warning Text 7" xfId="815"/>
    <cellStyle name="Zelle überprüfen" xfId="816"/>
    <cellStyle name="Обычный 10" xfId="817"/>
    <cellStyle name="Обычный 10 2" xfId="818"/>
    <cellStyle name="Обычный 2" xfId="819"/>
    <cellStyle name="Обычный 2 2" xfId="820"/>
    <cellStyle name="Обычный 3" xfId="821"/>
    <cellStyle name="Обычный 3 2" xfId="822"/>
    <cellStyle name="Обычный 3 3" xfId="823"/>
    <cellStyle name="Обычный 4" xfId="824"/>
    <cellStyle name="Обычный 4 2" xfId="825"/>
    <cellStyle name="Обычный 4 3" xfId="826"/>
    <cellStyle name="Обычный 4 4" xfId="827"/>
    <cellStyle name="Обычный 5" xfId="828"/>
    <cellStyle name="Обычный 5 2" xfId="829"/>
    <cellStyle name="Обычный 5 2 2" xfId="830"/>
    <cellStyle name="Обычный 5 3" xfId="831"/>
    <cellStyle name="Обычный 5 4" xfId="832"/>
    <cellStyle name="Обычный 6" xfId="833"/>
    <cellStyle name="Обычный 6 2" xfId="834"/>
    <cellStyle name="Обычный 7" xfId="835"/>
    <cellStyle name="Обычный 8" xfId="836"/>
    <cellStyle name="Обычный 9" xfId="837"/>
    <cellStyle name="Обычный_SAN2008-I" xfId="870"/>
    <cellStyle name="Процентный 2" xfId="838"/>
    <cellStyle name="Процентный 3" xfId="839"/>
    <cellStyle name="Процентный 3 2" xfId="840"/>
    <cellStyle name="Финансовый 2" xfId="841"/>
    <cellStyle name="Финансовый 2 2" xfId="842"/>
    <cellStyle name="Финансовый 3" xfId="843"/>
    <cellStyle name="Финансовый 4" xfId="844"/>
    <cellStyle name="Финансовый 5" xfId="845"/>
    <cellStyle name="메모 2" xfId="846"/>
    <cellStyle name="백분율 2" xfId="847"/>
    <cellStyle name="쉼표 [0] 2" xfId="848"/>
    <cellStyle name="쉼표 [0] 3" xfId="849"/>
    <cellStyle name="쉼표 2" xfId="850"/>
    <cellStyle name="좋음 2" xfId="851"/>
    <cellStyle name="표준 2" xfId="852"/>
    <cellStyle name="표준 2 2" xfId="853"/>
    <cellStyle name="표준 3" xfId="854"/>
    <cellStyle name="표준 3 2" xfId="855"/>
    <cellStyle name="표준 3 2 2" xfId="856"/>
    <cellStyle name="표준 4" xfId="857"/>
    <cellStyle name="표준 5" xfId="858"/>
    <cellStyle name="표준 6" xfId="859"/>
    <cellStyle name="표준 7" xfId="860"/>
    <cellStyle name="표준 8" xfId="861"/>
    <cellStyle name="표준_가시설 공종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wp_didi_jixaishi_kanalizac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nalizacia "/>
    </sheetNames>
    <sheetDataSet>
      <sheetData sheetId="0" refreshError="1">
        <row r="7">
          <cell r="B7" t="str">
            <v>qvafenilis ayra</v>
          </cell>
        </row>
        <row r="10">
          <cell r="B10" t="str">
            <v>igive xeliT (Txrilis profilis mosasworeblad)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zoomScale="76" zoomScaleNormal="80" zoomScaleSheetLayoutView="76" workbookViewId="0">
      <selection activeCell="A12" sqref="A12:N12"/>
    </sheetView>
  </sheetViews>
  <sheetFormatPr defaultColWidth="9.140625" defaultRowHeight="15" customHeight="1"/>
  <cols>
    <col min="1" max="11" width="9.140625" style="84"/>
    <col min="12" max="12" width="10.85546875" style="84" customWidth="1"/>
    <col min="13" max="16384" width="9.140625" style="84"/>
  </cols>
  <sheetData>
    <row r="1" spans="1:15" ht="15" customHeight="1">
      <c r="G1" s="157"/>
    </row>
    <row r="2" spans="1:15" ht="15" customHeight="1">
      <c r="L2" s="156"/>
    </row>
    <row r="3" spans="1:15" ht="19.5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5" ht="48.75" customHeight="1">
      <c r="A4" s="242" t="s">
        <v>107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165"/>
    </row>
    <row r="6" spans="1:15" ht="15" customHeight="1">
      <c r="L6" s="77"/>
    </row>
    <row r="7" spans="1:15" ht="15" customHeight="1">
      <c r="L7" s="77"/>
    </row>
    <row r="10" spans="1:15" ht="25.5" customHeight="1">
      <c r="A10" s="244" t="s">
        <v>73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164"/>
    </row>
    <row r="11" spans="1:15" ht="15" customHeight="1">
      <c r="B11" s="163"/>
    </row>
    <row r="12" spans="1:15" s="77" customFormat="1" ht="66.599999999999994" customHeight="1">
      <c r="A12" s="245" t="s">
        <v>86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162"/>
    </row>
    <row r="13" spans="1:15" s="77" customFormat="1" ht="21" customHeight="1">
      <c r="A13" s="161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</row>
    <row r="14" spans="1:15" ht="16.5" customHeight="1">
      <c r="C14" s="160"/>
      <c r="D14" s="157"/>
      <c r="E14" s="157"/>
      <c r="F14" s="157"/>
      <c r="G14" s="157"/>
      <c r="H14" s="157"/>
      <c r="I14" s="157"/>
      <c r="J14" s="157"/>
      <c r="K14" s="159"/>
      <c r="L14" s="159"/>
      <c r="M14" s="159"/>
    </row>
    <row r="16" spans="1:15" ht="18.75" customHeight="1">
      <c r="G16" s="156" t="s">
        <v>69</v>
      </c>
      <c r="L16" s="158">
        <f>G.B.!F9</f>
        <v>0</v>
      </c>
      <c r="M16" s="156" t="s">
        <v>68</v>
      </c>
    </row>
    <row r="18" spans="1:14" ht="19.899999999999999" customHeight="1">
      <c r="B18" s="85" t="s">
        <v>74</v>
      </c>
      <c r="C18" s="85"/>
      <c r="D18" s="85"/>
      <c r="E18" s="85"/>
      <c r="F18" s="85"/>
      <c r="G18" s="85"/>
      <c r="H18" s="85"/>
      <c r="I18" s="85"/>
      <c r="J18" s="85"/>
      <c r="K18" s="226" t="s">
        <v>108</v>
      </c>
      <c r="L18" s="85"/>
    </row>
    <row r="19" spans="1:14" ht="15" customHeight="1"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</row>
    <row r="20" spans="1:14" ht="15" customHeight="1"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4" ht="15" customHeight="1"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spans="1:14" s="77" customFormat="1" ht="21.75" customHeight="1">
      <c r="A22" s="157"/>
      <c r="B22" s="85" t="s">
        <v>2</v>
      </c>
      <c r="C22" s="85"/>
      <c r="D22" s="85"/>
      <c r="E22" s="85"/>
      <c r="F22" s="85"/>
      <c r="G22" s="85"/>
      <c r="H22" s="85"/>
      <c r="I22" s="85"/>
      <c r="J22" s="85"/>
      <c r="K22" s="204" t="s">
        <v>79</v>
      </c>
      <c r="L22" s="85"/>
    </row>
    <row r="23" spans="1:14" ht="9.75" customHeight="1">
      <c r="C23" s="85"/>
      <c r="D23" s="86"/>
      <c r="E23" s="86"/>
      <c r="F23" s="86"/>
      <c r="G23" s="86"/>
      <c r="H23" s="86"/>
      <c r="I23" s="86"/>
      <c r="J23" s="86"/>
      <c r="K23" s="85"/>
    </row>
    <row r="24" spans="1:14" ht="28.5" customHeight="1">
      <c r="A24" s="246" t="s">
        <v>83</v>
      </c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</row>
    <row r="25" spans="1:14" ht="18.75" customHeight="1"/>
  </sheetData>
  <mergeCells count="4">
    <mergeCell ref="A4:N4"/>
    <mergeCell ref="A10:N10"/>
    <mergeCell ref="A12:N12"/>
    <mergeCell ref="A24:N24"/>
  </mergeCells>
  <pageMargins left="0.70866141732283472" right="0.47244094488188981" top="0.74803149606299213" bottom="0.74803149606299213" header="0.31496062992125984" footer="0.31496062992125984"/>
  <pageSetup paperSize="9" orientation="landscape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6"/>
  <sheetViews>
    <sheetView view="pageBreakPreview" zoomScaleNormal="80" zoomScaleSheetLayoutView="100" workbookViewId="0">
      <selection activeCell="A2" sqref="A2"/>
    </sheetView>
  </sheetViews>
  <sheetFormatPr defaultColWidth="9.140625" defaultRowHeight="16.5"/>
  <cols>
    <col min="1" max="1" width="4.140625" style="39" customWidth="1"/>
    <col min="2" max="2" width="13" style="39" customWidth="1"/>
    <col min="3" max="3" width="12" style="39" customWidth="1"/>
    <col min="4" max="4" width="13.28515625" style="39" customWidth="1"/>
    <col min="5" max="5" width="14.28515625" style="39" customWidth="1"/>
    <col min="6" max="6" width="12.5703125" style="39" customWidth="1"/>
    <col min="7" max="7" width="12" style="39" customWidth="1"/>
    <col min="8" max="8" width="12.85546875" style="39" customWidth="1"/>
    <col min="9" max="9" width="13.42578125" style="39" customWidth="1"/>
    <col min="10" max="10" width="12" style="39" customWidth="1"/>
    <col min="11" max="16384" width="9.140625" style="39"/>
  </cols>
  <sheetData>
    <row r="1" spans="1:256" ht="2.25" customHeight="1"/>
    <row r="2" spans="1:256" s="62" customFormat="1" ht="18" customHeight="1">
      <c r="A2" s="77"/>
      <c r="B2" s="77"/>
      <c r="C2" s="77"/>
      <c r="D2" s="77"/>
      <c r="E2" s="156" t="s">
        <v>67</v>
      </c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  <c r="EL2" s="77"/>
      <c r="EM2" s="77"/>
      <c r="EN2" s="77"/>
      <c r="EO2" s="77"/>
      <c r="EP2" s="77"/>
      <c r="EQ2" s="77"/>
      <c r="ER2" s="77"/>
      <c r="ES2" s="77"/>
      <c r="ET2" s="77"/>
      <c r="EU2" s="77"/>
      <c r="EV2" s="77"/>
      <c r="EW2" s="77"/>
      <c r="EX2" s="77"/>
      <c r="EY2" s="77"/>
      <c r="EZ2" s="77"/>
      <c r="FA2" s="77"/>
      <c r="FB2" s="77"/>
      <c r="FC2" s="77"/>
      <c r="FD2" s="77"/>
      <c r="FE2" s="77"/>
      <c r="FF2" s="77"/>
      <c r="FG2" s="77"/>
      <c r="FH2" s="77"/>
      <c r="FI2" s="77"/>
      <c r="FJ2" s="77"/>
      <c r="FK2" s="77"/>
      <c r="FL2" s="77"/>
      <c r="FM2" s="77"/>
      <c r="FN2" s="77"/>
      <c r="FO2" s="77"/>
      <c r="FP2" s="77"/>
      <c r="FQ2" s="77"/>
      <c r="FR2" s="77"/>
      <c r="FS2" s="77"/>
      <c r="FT2" s="77"/>
      <c r="FU2" s="77"/>
      <c r="FV2" s="77"/>
      <c r="FW2" s="77"/>
      <c r="FX2" s="77"/>
      <c r="FY2" s="77"/>
      <c r="FZ2" s="77"/>
      <c r="GA2" s="77"/>
      <c r="GB2" s="77"/>
      <c r="GC2" s="77"/>
      <c r="GD2" s="77"/>
      <c r="GE2" s="77"/>
      <c r="GF2" s="77"/>
      <c r="GG2" s="77"/>
      <c r="GH2" s="77"/>
      <c r="GI2" s="77"/>
      <c r="GJ2" s="77"/>
      <c r="GK2" s="77"/>
      <c r="GL2" s="77"/>
      <c r="GM2" s="77"/>
      <c r="GN2" s="77"/>
      <c r="GO2" s="77"/>
      <c r="GP2" s="77"/>
      <c r="GQ2" s="77"/>
      <c r="GR2" s="77"/>
      <c r="GS2" s="77"/>
      <c r="GT2" s="77"/>
      <c r="GU2" s="77"/>
      <c r="GV2" s="77"/>
      <c r="GW2" s="77"/>
      <c r="GX2" s="77"/>
      <c r="GY2" s="77"/>
      <c r="GZ2" s="77"/>
      <c r="HA2" s="77"/>
      <c r="HB2" s="77"/>
      <c r="HC2" s="77"/>
      <c r="HD2" s="77"/>
      <c r="HE2" s="77"/>
      <c r="HF2" s="77"/>
      <c r="HG2" s="77"/>
      <c r="HH2" s="77"/>
      <c r="HI2" s="77"/>
      <c r="HJ2" s="77"/>
      <c r="HK2" s="77"/>
      <c r="HL2" s="77"/>
      <c r="HM2" s="77"/>
      <c r="HN2" s="77"/>
      <c r="HO2" s="77"/>
      <c r="HP2" s="77"/>
      <c r="HQ2" s="77"/>
      <c r="HR2" s="77"/>
      <c r="HS2" s="77"/>
      <c r="HT2" s="77"/>
      <c r="HU2" s="77"/>
      <c r="HV2" s="77"/>
      <c r="HW2" s="77"/>
      <c r="HX2" s="77"/>
      <c r="HY2" s="77"/>
      <c r="HZ2" s="77"/>
      <c r="IA2" s="77"/>
      <c r="IB2" s="77"/>
      <c r="IC2" s="77"/>
      <c r="ID2" s="77"/>
      <c r="IE2" s="77"/>
      <c r="IF2" s="77"/>
      <c r="IG2" s="77"/>
      <c r="IH2" s="77"/>
      <c r="II2" s="77"/>
      <c r="IJ2" s="77"/>
      <c r="IK2" s="77"/>
      <c r="IL2" s="77"/>
      <c r="IM2" s="77"/>
      <c r="IN2" s="77"/>
      <c r="IO2" s="77"/>
      <c r="IP2" s="77"/>
      <c r="IQ2" s="77"/>
      <c r="IR2" s="77"/>
      <c r="IS2" s="77"/>
      <c r="IT2" s="77"/>
      <c r="IU2" s="77"/>
      <c r="IV2" s="77"/>
    </row>
    <row r="3" spans="1:256" s="62" customFormat="1" ht="16.5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5"/>
      <c r="EO3" s="155"/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5"/>
      <c r="FD3" s="155"/>
      <c r="FE3" s="155"/>
      <c r="FF3" s="155"/>
      <c r="FG3" s="155"/>
      <c r="FH3" s="155"/>
      <c r="FI3" s="155"/>
      <c r="FJ3" s="155"/>
      <c r="FK3" s="155"/>
      <c r="FL3" s="155"/>
      <c r="FM3" s="155"/>
      <c r="FN3" s="155"/>
      <c r="FO3" s="155"/>
      <c r="FP3" s="155"/>
      <c r="FQ3" s="155"/>
      <c r="FR3" s="155"/>
      <c r="FS3" s="155"/>
      <c r="FT3" s="155"/>
      <c r="FU3" s="155"/>
      <c r="FV3" s="155"/>
      <c r="FW3" s="155"/>
      <c r="FX3" s="155"/>
      <c r="FY3" s="155"/>
      <c r="FZ3" s="155"/>
      <c r="GA3" s="155"/>
      <c r="GB3" s="155"/>
      <c r="GC3" s="155"/>
      <c r="GD3" s="155"/>
      <c r="GE3" s="155"/>
      <c r="GF3" s="155"/>
      <c r="GG3" s="155"/>
      <c r="GH3" s="155"/>
      <c r="GI3" s="155"/>
      <c r="GJ3" s="155"/>
      <c r="GK3" s="155"/>
      <c r="GL3" s="155"/>
      <c r="GM3" s="155"/>
      <c r="GN3" s="155"/>
      <c r="GO3" s="155"/>
      <c r="GP3" s="155"/>
      <c r="GQ3" s="155"/>
      <c r="GR3" s="155"/>
      <c r="GS3" s="155"/>
      <c r="GT3" s="155"/>
      <c r="GU3" s="155"/>
      <c r="GV3" s="155"/>
      <c r="GW3" s="155"/>
      <c r="GX3" s="155"/>
      <c r="GY3" s="155"/>
      <c r="GZ3" s="155"/>
      <c r="HA3" s="155"/>
      <c r="HB3" s="155"/>
      <c r="HC3" s="155"/>
      <c r="HD3" s="155"/>
      <c r="HE3" s="155"/>
      <c r="HF3" s="155"/>
      <c r="HG3" s="155"/>
      <c r="HH3" s="155"/>
      <c r="HI3" s="155"/>
      <c r="HJ3" s="155"/>
      <c r="HK3" s="155"/>
      <c r="HL3" s="155"/>
      <c r="HM3" s="155"/>
      <c r="HN3" s="155"/>
      <c r="HO3" s="155"/>
      <c r="HP3" s="155"/>
      <c r="HQ3" s="155"/>
      <c r="HR3" s="155"/>
      <c r="HS3" s="155"/>
      <c r="HT3" s="155"/>
      <c r="HU3" s="155"/>
      <c r="HV3" s="155"/>
      <c r="HW3" s="155"/>
      <c r="HX3" s="155"/>
      <c r="HY3" s="155"/>
      <c r="HZ3" s="155"/>
      <c r="IA3" s="155"/>
      <c r="IB3" s="155"/>
      <c r="IC3" s="155"/>
      <c r="ID3" s="155"/>
      <c r="IE3" s="155"/>
      <c r="IF3" s="155"/>
      <c r="IG3" s="155"/>
      <c r="IH3" s="155"/>
      <c r="II3" s="155"/>
      <c r="IJ3" s="155"/>
      <c r="IK3" s="155"/>
      <c r="IL3" s="155"/>
      <c r="IM3" s="155"/>
      <c r="IN3" s="155"/>
      <c r="IO3" s="155"/>
      <c r="IP3" s="155"/>
      <c r="IQ3" s="155"/>
      <c r="IR3" s="155"/>
      <c r="IS3" s="155"/>
      <c r="IT3" s="155"/>
      <c r="IU3" s="155"/>
      <c r="IV3" s="155"/>
    </row>
    <row r="4" spans="1:256" s="62" customFormat="1" ht="84" customHeight="1">
      <c r="A4" s="248" t="s">
        <v>85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154"/>
      <c r="M4" s="154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  <c r="EL4" s="155"/>
      <c r="EM4" s="155"/>
      <c r="EN4" s="155"/>
      <c r="EO4" s="155"/>
      <c r="EP4" s="155"/>
      <c r="EQ4" s="155"/>
      <c r="ER4" s="155"/>
      <c r="ES4" s="155"/>
      <c r="ET4" s="155"/>
      <c r="EU4" s="155"/>
      <c r="EV4" s="155"/>
      <c r="EW4" s="155"/>
      <c r="EX4" s="155"/>
      <c r="EY4" s="155"/>
      <c r="EZ4" s="155"/>
      <c r="FA4" s="155"/>
      <c r="FB4" s="155"/>
      <c r="FC4" s="155"/>
      <c r="FD4" s="155"/>
      <c r="FE4" s="155"/>
      <c r="FF4" s="155"/>
      <c r="FG4" s="155"/>
      <c r="FH4" s="155"/>
      <c r="FI4" s="155"/>
      <c r="FJ4" s="155"/>
      <c r="FK4" s="155"/>
      <c r="FL4" s="155"/>
      <c r="FM4" s="155"/>
      <c r="FN4" s="155"/>
      <c r="FO4" s="155"/>
      <c r="FP4" s="155"/>
      <c r="FQ4" s="155"/>
      <c r="FR4" s="155"/>
      <c r="FS4" s="155"/>
      <c r="FT4" s="155"/>
      <c r="FU4" s="155"/>
      <c r="FV4" s="155"/>
      <c r="FW4" s="155"/>
      <c r="FX4" s="155"/>
      <c r="FY4" s="155"/>
      <c r="FZ4" s="155"/>
      <c r="GA4" s="155"/>
      <c r="GB4" s="155"/>
      <c r="GC4" s="155"/>
      <c r="GD4" s="155"/>
      <c r="GE4" s="155"/>
      <c r="GF4" s="155"/>
      <c r="GG4" s="155"/>
      <c r="GH4" s="155"/>
      <c r="GI4" s="155"/>
      <c r="GJ4" s="155"/>
      <c r="GK4" s="155"/>
      <c r="GL4" s="155"/>
      <c r="GM4" s="155"/>
      <c r="GN4" s="155"/>
      <c r="GO4" s="155"/>
      <c r="GP4" s="155"/>
      <c r="GQ4" s="155"/>
      <c r="GR4" s="155"/>
      <c r="GS4" s="155"/>
      <c r="GT4" s="155"/>
      <c r="GU4" s="155"/>
      <c r="GV4" s="155"/>
      <c r="GW4" s="155"/>
      <c r="GX4" s="155"/>
      <c r="GY4" s="155"/>
      <c r="GZ4" s="155"/>
      <c r="HA4" s="155"/>
      <c r="HB4" s="155"/>
      <c r="HC4" s="155"/>
      <c r="HD4" s="155"/>
      <c r="HE4" s="155"/>
      <c r="HF4" s="155"/>
      <c r="HG4" s="155"/>
      <c r="HH4" s="155"/>
      <c r="HI4" s="155"/>
      <c r="HJ4" s="155"/>
      <c r="HK4" s="155"/>
      <c r="HL4" s="155"/>
      <c r="HM4" s="155"/>
      <c r="HN4" s="155"/>
      <c r="HO4" s="155"/>
      <c r="HP4" s="155"/>
      <c r="HQ4" s="155"/>
      <c r="HR4" s="155"/>
      <c r="HS4" s="155"/>
      <c r="HT4" s="155"/>
      <c r="HU4" s="155"/>
      <c r="HV4" s="155"/>
      <c r="HW4" s="155"/>
      <c r="HX4" s="155"/>
      <c r="HY4" s="155"/>
      <c r="HZ4" s="155"/>
      <c r="IA4" s="155"/>
      <c r="IB4" s="155"/>
      <c r="IC4" s="155"/>
      <c r="ID4" s="155"/>
      <c r="IE4" s="155"/>
      <c r="IF4" s="155"/>
      <c r="IG4" s="155"/>
      <c r="IH4" s="155"/>
      <c r="II4" s="155"/>
      <c r="IJ4" s="155"/>
      <c r="IK4" s="155"/>
      <c r="IL4" s="155"/>
      <c r="IM4" s="155"/>
      <c r="IN4" s="155"/>
      <c r="IO4" s="155"/>
      <c r="IP4" s="155"/>
      <c r="IQ4" s="155"/>
      <c r="IR4" s="155"/>
      <c r="IS4" s="155"/>
      <c r="IT4" s="155"/>
      <c r="IU4" s="155"/>
      <c r="IV4" s="155"/>
    </row>
    <row r="5" spans="1:256" s="46" customFormat="1" ht="15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1"/>
      <c r="CO5" s="151"/>
      <c r="CP5" s="151"/>
      <c r="CQ5" s="151"/>
      <c r="CR5" s="151"/>
      <c r="CS5" s="151"/>
      <c r="CT5" s="151"/>
      <c r="CU5" s="151"/>
      <c r="CV5" s="151"/>
      <c r="CW5" s="151"/>
      <c r="CX5" s="151"/>
      <c r="CY5" s="151"/>
      <c r="CZ5" s="151"/>
      <c r="DA5" s="151"/>
      <c r="DB5" s="151"/>
      <c r="DC5" s="151"/>
      <c r="DD5" s="151"/>
      <c r="DE5" s="151"/>
      <c r="DF5" s="151"/>
      <c r="DG5" s="151"/>
      <c r="DH5" s="151"/>
      <c r="DI5" s="151"/>
      <c r="DJ5" s="151"/>
      <c r="DK5" s="151"/>
      <c r="DL5" s="151"/>
      <c r="DM5" s="151"/>
      <c r="DN5" s="151"/>
      <c r="DO5" s="151"/>
      <c r="DP5" s="151"/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Q5" s="151"/>
      <c r="ER5" s="151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1"/>
      <c r="FD5" s="151"/>
      <c r="FE5" s="151"/>
      <c r="FF5" s="151"/>
      <c r="FG5" s="151"/>
      <c r="FH5" s="151"/>
      <c r="FI5" s="151"/>
      <c r="FJ5" s="151"/>
      <c r="FK5" s="151"/>
      <c r="FL5" s="151"/>
      <c r="FM5" s="151"/>
      <c r="FN5" s="151"/>
      <c r="FO5" s="151"/>
      <c r="FP5" s="151"/>
      <c r="FQ5" s="151"/>
      <c r="FR5" s="151"/>
      <c r="FS5" s="151"/>
      <c r="FT5" s="151"/>
      <c r="FU5" s="151"/>
      <c r="FV5" s="151"/>
      <c r="FW5" s="151"/>
      <c r="FX5" s="151"/>
      <c r="FY5" s="151"/>
      <c r="FZ5" s="151"/>
      <c r="GA5" s="151"/>
      <c r="GB5" s="151"/>
      <c r="GC5" s="151"/>
      <c r="GD5" s="151"/>
      <c r="GE5" s="151"/>
      <c r="GF5" s="151"/>
      <c r="GG5" s="151"/>
      <c r="GH5" s="151"/>
      <c r="GI5" s="151"/>
      <c r="GJ5" s="151"/>
      <c r="GK5" s="151"/>
      <c r="GL5" s="151"/>
      <c r="GM5" s="151"/>
      <c r="GN5" s="151"/>
      <c r="GO5" s="151"/>
      <c r="GP5" s="151"/>
      <c r="GQ5" s="151"/>
      <c r="GR5" s="151"/>
      <c r="GS5" s="151"/>
      <c r="GT5" s="151"/>
      <c r="GU5" s="151"/>
      <c r="GV5" s="151"/>
      <c r="GW5" s="151"/>
      <c r="GX5" s="151"/>
      <c r="GY5" s="151"/>
      <c r="GZ5" s="151"/>
      <c r="HA5" s="151"/>
      <c r="HB5" s="151"/>
      <c r="HC5" s="151"/>
      <c r="HD5" s="151"/>
      <c r="HE5" s="151"/>
      <c r="HF5" s="151"/>
      <c r="HG5" s="151"/>
      <c r="HH5" s="151"/>
      <c r="HI5" s="151"/>
      <c r="HJ5" s="151"/>
      <c r="HK5" s="151"/>
      <c r="HL5" s="151"/>
      <c r="HM5" s="151"/>
      <c r="HN5" s="151"/>
      <c r="HO5" s="151"/>
      <c r="HP5" s="151"/>
      <c r="HQ5" s="151"/>
      <c r="HR5" s="151"/>
      <c r="HS5" s="151"/>
      <c r="HT5" s="151"/>
      <c r="HU5" s="151"/>
      <c r="HV5" s="151"/>
      <c r="HW5" s="151"/>
      <c r="HX5" s="151"/>
      <c r="HY5" s="151"/>
      <c r="HZ5" s="151"/>
      <c r="IA5" s="151"/>
      <c r="IB5" s="151"/>
      <c r="IC5" s="151"/>
      <c r="ID5" s="151"/>
      <c r="IE5" s="151"/>
      <c r="IF5" s="151"/>
      <c r="IG5" s="151"/>
      <c r="IH5" s="151"/>
      <c r="II5" s="151"/>
      <c r="IJ5" s="151"/>
      <c r="IK5" s="151"/>
      <c r="IL5" s="151"/>
      <c r="IM5" s="151"/>
      <c r="IN5" s="151"/>
      <c r="IO5" s="151"/>
      <c r="IP5" s="151"/>
      <c r="IQ5" s="151"/>
      <c r="IR5" s="151"/>
      <c r="IS5" s="151"/>
      <c r="IT5" s="151"/>
      <c r="IU5" s="151"/>
      <c r="IV5" s="151"/>
    </row>
    <row r="6" spans="1:256" s="46" customFormat="1" ht="15.75">
      <c r="A6" s="151"/>
      <c r="B6" s="151" t="s">
        <v>66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1"/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Q6" s="151"/>
      <c r="ER6" s="151"/>
      <c r="ES6" s="151"/>
      <c r="ET6" s="151"/>
      <c r="EU6" s="151"/>
      <c r="EV6" s="151"/>
      <c r="EW6" s="151"/>
      <c r="EX6" s="151"/>
      <c r="EY6" s="151"/>
      <c r="EZ6" s="151"/>
      <c r="FA6" s="151"/>
      <c r="FB6" s="151"/>
      <c r="FC6" s="151"/>
      <c r="FD6" s="151"/>
      <c r="FE6" s="151"/>
      <c r="FF6" s="151"/>
      <c r="FG6" s="151"/>
      <c r="FH6" s="151"/>
      <c r="FI6" s="151"/>
      <c r="FJ6" s="151"/>
      <c r="FK6" s="151"/>
      <c r="FL6" s="151"/>
      <c r="FM6" s="151"/>
      <c r="FN6" s="151"/>
      <c r="FO6" s="151"/>
      <c r="FP6" s="151"/>
      <c r="FQ6" s="151"/>
      <c r="FR6" s="151"/>
      <c r="FS6" s="151"/>
      <c r="FT6" s="151"/>
      <c r="FU6" s="151"/>
      <c r="FV6" s="151"/>
      <c r="FW6" s="151"/>
      <c r="FX6" s="151"/>
      <c r="FY6" s="151"/>
      <c r="FZ6" s="151"/>
      <c r="GA6" s="151"/>
      <c r="GB6" s="151"/>
      <c r="GC6" s="151"/>
      <c r="GD6" s="151"/>
      <c r="GE6" s="151"/>
      <c r="GF6" s="151"/>
      <c r="GG6" s="151"/>
      <c r="GH6" s="151"/>
      <c r="GI6" s="151"/>
      <c r="GJ6" s="151"/>
      <c r="GK6" s="151"/>
      <c r="GL6" s="151"/>
      <c r="GM6" s="151"/>
      <c r="GN6" s="151"/>
      <c r="GO6" s="151"/>
      <c r="GP6" s="151"/>
      <c r="GQ6" s="151"/>
      <c r="GR6" s="151"/>
      <c r="GS6" s="151"/>
      <c r="GT6" s="151"/>
      <c r="GU6" s="151"/>
      <c r="GV6" s="151"/>
      <c r="GW6" s="151"/>
      <c r="GX6" s="151"/>
      <c r="GY6" s="151"/>
      <c r="GZ6" s="151"/>
      <c r="HA6" s="151"/>
      <c r="HB6" s="151"/>
      <c r="HC6" s="151"/>
      <c r="HD6" s="151"/>
      <c r="HE6" s="151"/>
      <c r="HF6" s="151"/>
      <c r="HG6" s="151"/>
      <c r="HH6" s="151"/>
      <c r="HI6" s="151"/>
      <c r="HJ6" s="151"/>
      <c r="HK6" s="151"/>
      <c r="HL6" s="151"/>
      <c r="HM6" s="151"/>
      <c r="HN6" s="151"/>
      <c r="HO6" s="151"/>
      <c r="HP6" s="151"/>
      <c r="HQ6" s="151"/>
      <c r="HR6" s="151"/>
      <c r="HS6" s="151"/>
      <c r="HT6" s="151"/>
      <c r="HU6" s="151"/>
      <c r="HV6" s="151"/>
      <c r="HW6" s="151"/>
      <c r="HX6" s="151"/>
      <c r="HY6" s="151"/>
      <c r="HZ6" s="151"/>
      <c r="IA6" s="151"/>
      <c r="IB6" s="151"/>
      <c r="IC6" s="151"/>
      <c r="ID6" s="151"/>
      <c r="IE6" s="151"/>
      <c r="IF6" s="151"/>
      <c r="IG6" s="151"/>
      <c r="IH6" s="151"/>
      <c r="II6" s="151"/>
      <c r="IJ6" s="151"/>
      <c r="IK6" s="151"/>
      <c r="IL6" s="151"/>
      <c r="IM6" s="151"/>
      <c r="IN6" s="151"/>
      <c r="IO6" s="151"/>
      <c r="IP6" s="151"/>
      <c r="IQ6" s="151"/>
      <c r="IR6" s="151"/>
      <c r="IS6" s="151"/>
      <c r="IT6" s="151"/>
      <c r="IU6" s="151"/>
      <c r="IV6" s="151"/>
    </row>
    <row r="7" spans="1:256" s="46" customFormat="1" ht="15.75">
      <c r="A7" s="151"/>
      <c r="B7" s="151" t="s">
        <v>65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1"/>
      <c r="CT7" s="151"/>
      <c r="CU7" s="151"/>
      <c r="CV7" s="151"/>
      <c r="CW7" s="151"/>
      <c r="CX7" s="151"/>
      <c r="CY7" s="151"/>
      <c r="CZ7" s="151"/>
      <c r="DA7" s="151"/>
      <c r="DB7" s="151"/>
      <c r="DC7" s="151"/>
      <c r="DD7" s="151"/>
      <c r="DE7" s="151"/>
      <c r="DF7" s="151"/>
      <c r="DG7" s="151"/>
      <c r="DH7" s="151"/>
      <c r="DI7" s="151"/>
      <c r="DJ7" s="151"/>
      <c r="DK7" s="151"/>
      <c r="DL7" s="151"/>
      <c r="DM7" s="151"/>
      <c r="DN7" s="151"/>
      <c r="DO7" s="151"/>
      <c r="DP7" s="151"/>
      <c r="DQ7" s="151"/>
      <c r="DR7" s="151"/>
      <c r="DS7" s="151"/>
      <c r="DT7" s="151"/>
      <c r="DU7" s="151"/>
      <c r="DV7" s="151"/>
      <c r="DW7" s="151"/>
      <c r="DX7" s="151"/>
      <c r="DY7" s="151"/>
      <c r="DZ7" s="151"/>
      <c r="EA7" s="151"/>
      <c r="EB7" s="151"/>
      <c r="EC7" s="151"/>
      <c r="ED7" s="151"/>
      <c r="EE7" s="151"/>
      <c r="EF7" s="151"/>
      <c r="EG7" s="151"/>
      <c r="EH7" s="151"/>
      <c r="EI7" s="151"/>
      <c r="EJ7" s="151"/>
      <c r="EK7" s="151"/>
      <c r="EL7" s="151"/>
      <c r="EM7" s="151"/>
      <c r="EN7" s="151"/>
      <c r="EO7" s="151"/>
      <c r="EP7" s="151"/>
      <c r="EQ7" s="151"/>
      <c r="ER7" s="151"/>
      <c r="ES7" s="15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  <c r="FI7" s="151"/>
      <c r="FJ7" s="151"/>
      <c r="FK7" s="151"/>
      <c r="FL7" s="151"/>
      <c r="FM7" s="151"/>
      <c r="FN7" s="151"/>
      <c r="FO7" s="151"/>
      <c r="FP7" s="151"/>
      <c r="FQ7" s="151"/>
      <c r="FR7" s="151"/>
      <c r="FS7" s="151"/>
      <c r="FT7" s="151"/>
      <c r="FU7" s="151"/>
      <c r="FV7" s="151"/>
      <c r="FW7" s="151"/>
      <c r="FX7" s="151"/>
      <c r="FY7" s="151"/>
      <c r="FZ7" s="151"/>
      <c r="GA7" s="151"/>
      <c r="GB7" s="151"/>
      <c r="GC7" s="151"/>
      <c r="GD7" s="151"/>
      <c r="GE7" s="151"/>
      <c r="GF7" s="151"/>
      <c r="GG7" s="151"/>
      <c r="GH7" s="151"/>
      <c r="GI7" s="151"/>
      <c r="GJ7" s="151"/>
      <c r="GK7" s="151"/>
      <c r="GL7" s="151"/>
      <c r="GM7" s="151"/>
      <c r="GN7" s="151"/>
      <c r="GO7" s="151"/>
      <c r="GP7" s="151"/>
      <c r="GQ7" s="151"/>
      <c r="GR7" s="151"/>
      <c r="GS7" s="151"/>
      <c r="GT7" s="151"/>
      <c r="GU7" s="151"/>
      <c r="GV7" s="151"/>
      <c r="GW7" s="151"/>
      <c r="GX7" s="151"/>
      <c r="GY7" s="151"/>
      <c r="GZ7" s="151"/>
      <c r="HA7" s="151"/>
      <c r="HB7" s="151"/>
      <c r="HC7" s="151"/>
      <c r="HD7" s="151"/>
      <c r="HE7" s="151"/>
      <c r="HF7" s="151"/>
      <c r="HG7" s="151"/>
      <c r="HH7" s="151"/>
      <c r="HI7" s="151"/>
      <c r="HJ7" s="151"/>
      <c r="HK7" s="151"/>
      <c r="HL7" s="151"/>
      <c r="HM7" s="151"/>
      <c r="HN7" s="151"/>
      <c r="HO7" s="151"/>
      <c r="HP7" s="151"/>
      <c r="HQ7" s="151"/>
      <c r="HR7" s="151"/>
      <c r="HS7" s="151"/>
      <c r="HT7" s="151"/>
      <c r="HU7" s="151"/>
      <c r="HV7" s="151"/>
      <c r="HW7" s="151"/>
      <c r="HX7" s="151"/>
      <c r="HY7" s="151"/>
      <c r="HZ7" s="151"/>
      <c r="IA7" s="151"/>
      <c r="IB7" s="151"/>
      <c r="IC7" s="151"/>
      <c r="ID7" s="151"/>
      <c r="IE7" s="151"/>
      <c r="IF7" s="151"/>
      <c r="IG7" s="151"/>
      <c r="IH7" s="151"/>
      <c r="II7" s="151"/>
      <c r="IJ7" s="151"/>
      <c r="IK7" s="151"/>
      <c r="IL7" s="151"/>
      <c r="IM7" s="151"/>
      <c r="IN7" s="151"/>
      <c r="IO7" s="151"/>
      <c r="IP7" s="151"/>
      <c r="IQ7" s="151"/>
      <c r="IR7" s="151"/>
      <c r="IS7" s="151"/>
      <c r="IT7" s="151"/>
      <c r="IU7" s="151"/>
      <c r="IV7" s="151"/>
    </row>
    <row r="8" spans="1:256" s="46" customFormat="1" ht="15.75">
      <c r="A8" s="151"/>
      <c r="B8" s="151" t="s">
        <v>64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1"/>
      <c r="DH8" s="151"/>
      <c r="DI8" s="151"/>
      <c r="DJ8" s="151"/>
      <c r="DK8" s="151"/>
      <c r="DL8" s="151"/>
      <c r="DM8" s="151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1"/>
      <c r="ER8" s="151"/>
      <c r="ES8" s="151"/>
      <c r="ET8" s="151"/>
      <c r="EU8" s="151"/>
      <c r="EV8" s="151"/>
      <c r="EW8" s="151"/>
      <c r="EX8" s="151"/>
      <c r="EY8" s="151"/>
      <c r="EZ8" s="151"/>
      <c r="FA8" s="151"/>
      <c r="FB8" s="151"/>
      <c r="FC8" s="151"/>
      <c r="FD8" s="151"/>
      <c r="FE8" s="151"/>
      <c r="FF8" s="151"/>
      <c r="FG8" s="151"/>
      <c r="FH8" s="151"/>
      <c r="FI8" s="151"/>
      <c r="FJ8" s="151"/>
      <c r="FK8" s="151"/>
      <c r="FL8" s="151"/>
      <c r="FM8" s="151"/>
      <c r="FN8" s="151"/>
      <c r="FO8" s="151"/>
      <c r="FP8" s="151"/>
      <c r="FQ8" s="151"/>
      <c r="FR8" s="151"/>
      <c r="FS8" s="151"/>
      <c r="FT8" s="151"/>
      <c r="FU8" s="151"/>
      <c r="FV8" s="151"/>
      <c r="FW8" s="151"/>
      <c r="FX8" s="151"/>
      <c r="FY8" s="151"/>
      <c r="FZ8" s="151"/>
      <c r="GA8" s="151"/>
      <c r="GB8" s="151"/>
      <c r="GC8" s="151"/>
      <c r="GD8" s="151"/>
      <c r="GE8" s="151"/>
      <c r="GF8" s="151"/>
      <c r="GG8" s="151"/>
      <c r="GH8" s="151"/>
      <c r="GI8" s="151"/>
      <c r="GJ8" s="151"/>
      <c r="GK8" s="151"/>
      <c r="GL8" s="151"/>
      <c r="GM8" s="151"/>
      <c r="GN8" s="151"/>
      <c r="GO8" s="151"/>
      <c r="GP8" s="151"/>
      <c r="GQ8" s="151"/>
      <c r="GR8" s="151"/>
      <c r="GS8" s="151"/>
      <c r="GT8" s="151"/>
      <c r="GU8" s="151"/>
      <c r="GV8" s="151"/>
      <c r="GW8" s="151"/>
      <c r="GX8" s="151"/>
      <c r="GY8" s="151"/>
      <c r="GZ8" s="151"/>
      <c r="HA8" s="151"/>
      <c r="HB8" s="151"/>
      <c r="HC8" s="151"/>
      <c r="HD8" s="151"/>
      <c r="HE8" s="151"/>
      <c r="HF8" s="151"/>
      <c r="HG8" s="151"/>
      <c r="HH8" s="151"/>
      <c r="HI8" s="151"/>
      <c r="HJ8" s="151"/>
      <c r="HK8" s="151"/>
      <c r="HL8" s="151"/>
      <c r="HM8" s="151"/>
      <c r="HN8" s="151"/>
      <c r="HO8" s="151"/>
      <c r="HP8" s="151"/>
      <c r="HQ8" s="151"/>
      <c r="HR8" s="151"/>
      <c r="HS8" s="151"/>
      <c r="HT8" s="151"/>
      <c r="HU8" s="151"/>
      <c r="HV8" s="151"/>
      <c r="HW8" s="151"/>
      <c r="HX8" s="151"/>
      <c r="HY8" s="151"/>
      <c r="HZ8" s="151"/>
      <c r="IA8" s="151"/>
      <c r="IB8" s="151"/>
      <c r="IC8" s="151"/>
      <c r="ID8" s="151"/>
      <c r="IE8" s="151"/>
      <c r="IF8" s="151"/>
      <c r="IG8" s="151"/>
      <c r="IH8" s="151"/>
      <c r="II8" s="151"/>
      <c r="IJ8" s="151"/>
      <c r="IK8" s="151"/>
      <c r="IL8" s="151"/>
      <c r="IM8" s="151"/>
      <c r="IN8" s="151"/>
      <c r="IO8" s="151"/>
      <c r="IP8" s="151"/>
      <c r="IQ8" s="151"/>
      <c r="IR8" s="151"/>
      <c r="IS8" s="151"/>
      <c r="IT8" s="151"/>
      <c r="IU8" s="151"/>
      <c r="IV8" s="151"/>
    </row>
    <row r="9" spans="1:256" s="46" customFormat="1" ht="15.75">
      <c r="A9" s="151"/>
      <c r="B9" s="151" t="s">
        <v>63</v>
      </c>
      <c r="C9" s="151"/>
      <c r="D9" s="151"/>
      <c r="F9" s="153">
        <f>'O.X2-1'!G9</f>
        <v>0</v>
      </c>
      <c r="G9" s="151" t="s">
        <v>62</v>
      </c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/>
      <c r="EA9" s="151"/>
      <c r="EB9" s="151"/>
      <c r="EC9" s="151"/>
      <c r="ED9" s="151"/>
      <c r="EE9" s="151"/>
      <c r="EF9" s="151"/>
      <c r="EG9" s="151"/>
      <c r="EH9" s="151"/>
      <c r="EI9" s="151"/>
      <c r="EJ9" s="151"/>
      <c r="EK9" s="151"/>
      <c r="EL9" s="151"/>
      <c r="EM9" s="151"/>
      <c r="EN9" s="151"/>
      <c r="EO9" s="151"/>
      <c r="EP9" s="151"/>
      <c r="EQ9" s="151"/>
      <c r="ER9" s="151"/>
      <c r="ES9" s="151"/>
      <c r="ET9" s="151"/>
      <c r="EU9" s="151"/>
      <c r="EV9" s="151"/>
      <c r="EW9" s="151"/>
      <c r="EX9" s="151"/>
      <c r="EY9" s="151"/>
      <c r="EZ9" s="151"/>
      <c r="FA9" s="151"/>
      <c r="FB9" s="151"/>
      <c r="FC9" s="151"/>
      <c r="FD9" s="151"/>
      <c r="FE9" s="151"/>
      <c r="FF9" s="151"/>
      <c r="FG9" s="151"/>
      <c r="FH9" s="151"/>
      <c r="FI9" s="151"/>
      <c r="FJ9" s="151"/>
      <c r="FK9" s="151"/>
      <c r="FL9" s="151"/>
      <c r="FM9" s="151"/>
      <c r="FN9" s="151"/>
      <c r="FO9" s="151"/>
      <c r="FP9" s="151"/>
      <c r="FQ9" s="151"/>
      <c r="FR9" s="151"/>
      <c r="FS9" s="151"/>
      <c r="FT9" s="151"/>
      <c r="FU9" s="151"/>
      <c r="FV9" s="151"/>
      <c r="FW9" s="151"/>
      <c r="FX9" s="151"/>
      <c r="FY9" s="151"/>
      <c r="FZ9" s="151"/>
      <c r="GA9" s="151"/>
      <c r="GB9" s="151"/>
      <c r="GC9" s="151"/>
      <c r="GD9" s="151"/>
      <c r="GE9" s="151"/>
      <c r="GF9" s="151"/>
      <c r="GG9" s="151"/>
      <c r="GH9" s="151"/>
      <c r="GI9" s="151"/>
      <c r="GJ9" s="151"/>
      <c r="GK9" s="151"/>
      <c r="GL9" s="151"/>
      <c r="GM9" s="151"/>
      <c r="GN9" s="151"/>
      <c r="GO9" s="151"/>
      <c r="GP9" s="151"/>
      <c r="GQ9" s="151"/>
      <c r="GR9" s="151"/>
      <c r="GS9" s="151"/>
      <c r="GT9" s="151"/>
      <c r="GU9" s="151"/>
      <c r="GV9" s="151"/>
      <c r="GW9" s="151"/>
      <c r="GX9" s="151"/>
      <c r="GY9" s="151"/>
      <c r="GZ9" s="151"/>
      <c r="HA9" s="151"/>
      <c r="HB9" s="151"/>
      <c r="HC9" s="151"/>
      <c r="HD9" s="151"/>
      <c r="HE9" s="151"/>
      <c r="HF9" s="151"/>
      <c r="HG9" s="151"/>
      <c r="HH9" s="151"/>
      <c r="HI9" s="151"/>
      <c r="HJ9" s="151"/>
      <c r="HK9" s="151"/>
      <c r="HL9" s="151"/>
      <c r="HM9" s="151"/>
      <c r="HN9" s="151"/>
      <c r="HO9" s="151"/>
      <c r="HP9" s="151"/>
      <c r="HQ9" s="151"/>
      <c r="HR9" s="151"/>
      <c r="HS9" s="151"/>
      <c r="HT9" s="151"/>
      <c r="HU9" s="151"/>
      <c r="HV9" s="151"/>
      <c r="HW9" s="151"/>
      <c r="HX9" s="151"/>
      <c r="HY9" s="151"/>
      <c r="HZ9" s="151"/>
      <c r="IA9" s="151"/>
      <c r="IB9" s="151"/>
      <c r="IC9" s="151"/>
      <c r="ID9" s="151"/>
      <c r="IE9" s="151"/>
      <c r="IF9" s="151"/>
      <c r="IG9" s="151"/>
      <c r="IH9" s="151"/>
      <c r="II9" s="151"/>
      <c r="IJ9" s="151"/>
      <c r="IK9" s="151"/>
      <c r="IL9" s="151"/>
      <c r="IM9" s="151"/>
      <c r="IN9" s="151"/>
      <c r="IO9" s="151"/>
      <c r="IP9" s="151"/>
      <c r="IQ9" s="151"/>
      <c r="IR9" s="151"/>
      <c r="IS9" s="151"/>
      <c r="IT9" s="151"/>
      <c r="IU9" s="151"/>
      <c r="IV9" s="151"/>
    </row>
    <row r="10" spans="1:256" s="46" customFormat="1" ht="15.75">
      <c r="A10" s="151"/>
      <c r="B10" s="151" t="s">
        <v>61</v>
      </c>
      <c r="C10" s="152">
        <f>'O.X2-1'!G10</f>
        <v>0</v>
      </c>
      <c r="D10" s="151" t="s">
        <v>60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1"/>
      <c r="DG10" s="151"/>
      <c r="DH10" s="151"/>
      <c r="DI10" s="151"/>
      <c r="DJ10" s="151"/>
      <c r="DK10" s="151"/>
      <c r="DL10" s="151"/>
      <c r="DM10" s="151"/>
      <c r="DN10" s="151"/>
      <c r="DO10" s="151"/>
      <c r="DP10" s="151"/>
      <c r="DQ10" s="151"/>
      <c r="DR10" s="151"/>
      <c r="DS10" s="151"/>
      <c r="DT10" s="151"/>
      <c r="DU10" s="151"/>
      <c r="DV10" s="151"/>
      <c r="DW10" s="151"/>
      <c r="DX10" s="151"/>
      <c r="DY10" s="151"/>
      <c r="DZ10" s="151"/>
      <c r="EA10" s="151"/>
      <c r="EB10" s="151"/>
      <c r="EC10" s="151"/>
      <c r="ED10" s="151"/>
      <c r="EE10" s="151"/>
      <c r="EF10" s="151"/>
      <c r="EG10" s="151"/>
      <c r="EH10" s="151"/>
      <c r="EI10" s="151"/>
      <c r="EJ10" s="151"/>
      <c r="EK10" s="151"/>
      <c r="EL10" s="151"/>
      <c r="EM10" s="151"/>
      <c r="EN10" s="151"/>
      <c r="EO10" s="151"/>
      <c r="EP10" s="151"/>
      <c r="EQ10" s="151"/>
      <c r="ER10" s="151"/>
      <c r="ES10" s="151"/>
      <c r="ET10" s="151"/>
      <c r="EU10" s="151"/>
      <c r="EV10" s="151"/>
      <c r="EW10" s="151"/>
      <c r="EX10" s="151"/>
      <c r="EY10" s="151"/>
      <c r="EZ10" s="151"/>
      <c r="FA10" s="151"/>
      <c r="FB10" s="151"/>
      <c r="FC10" s="151"/>
      <c r="FD10" s="151"/>
      <c r="FE10" s="151"/>
      <c r="FF10" s="151"/>
      <c r="FG10" s="151"/>
      <c r="FH10" s="151"/>
      <c r="FI10" s="151"/>
      <c r="FJ10" s="151"/>
      <c r="FK10" s="151"/>
      <c r="FL10" s="151"/>
      <c r="FM10" s="151"/>
      <c r="FN10" s="151"/>
      <c r="FO10" s="151"/>
      <c r="FP10" s="151"/>
      <c r="FQ10" s="151"/>
      <c r="FR10" s="151"/>
      <c r="FS10" s="151"/>
      <c r="FT10" s="151"/>
      <c r="FU10" s="151"/>
      <c r="FV10" s="151"/>
      <c r="FW10" s="151"/>
      <c r="FX10" s="151"/>
      <c r="FY10" s="151"/>
      <c r="FZ10" s="151"/>
      <c r="GA10" s="151"/>
      <c r="GB10" s="151"/>
      <c r="GC10" s="151"/>
      <c r="GD10" s="151"/>
      <c r="GE10" s="151"/>
      <c r="GF10" s="151"/>
      <c r="GG10" s="151"/>
      <c r="GH10" s="151"/>
      <c r="GI10" s="151"/>
      <c r="GJ10" s="151"/>
      <c r="GK10" s="151"/>
      <c r="GL10" s="151"/>
      <c r="GM10" s="151"/>
      <c r="GN10" s="151"/>
      <c r="GO10" s="151"/>
      <c r="GP10" s="151"/>
      <c r="GQ10" s="151"/>
      <c r="GR10" s="151"/>
      <c r="GS10" s="151"/>
      <c r="GT10" s="151"/>
      <c r="GU10" s="151"/>
      <c r="GV10" s="151"/>
      <c r="GW10" s="151"/>
      <c r="GX10" s="151"/>
      <c r="GY10" s="151"/>
      <c r="GZ10" s="151"/>
      <c r="HA10" s="151"/>
      <c r="HB10" s="151"/>
      <c r="HC10" s="151"/>
      <c r="HD10" s="151"/>
      <c r="HE10" s="151"/>
      <c r="HF10" s="151"/>
      <c r="HG10" s="151"/>
      <c r="HH10" s="151"/>
      <c r="HI10" s="151"/>
      <c r="HJ10" s="151"/>
      <c r="HK10" s="151"/>
      <c r="HL10" s="151"/>
      <c r="HM10" s="151"/>
      <c r="HN10" s="151"/>
      <c r="HO10" s="151"/>
      <c r="HP10" s="151"/>
      <c r="HQ10" s="151"/>
      <c r="HR10" s="151"/>
      <c r="HS10" s="151"/>
      <c r="HT10" s="151"/>
      <c r="HU10" s="151"/>
      <c r="HV10" s="151"/>
      <c r="HW10" s="151"/>
      <c r="HX10" s="151"/>
      <c r="HY10" s="151"/>
      <c r="HZ10" s="151"/>
      <c r="IA10" s="151"/>
      <c r="IB10" s="151"/>
      <c r="IC10" s="151"/>
      <c r="ID10" s="151"/>
      <c r="IE10" s="151"/>
      <c r="IF10" s="151"/>
      <c r="IG10" s="151"/>
      <c r="IH10" s="151"/>
      <c r="II10" s="151"/>
      <c r="IJ10" s="151"/>
      <c r="IK10" s="151"/>
      <c r="IL10" s="151"/>
      <c r="IM10" s="151"/>
      <c r="IN10" s="151"/>
      <c r="IO10" s="151"/>
      <c r="IP10" s="151"/>
      <c r="IQ10" s="151"/>
      <c r="IR10" s="151"/>
      <c r="IS10" s="151"/>
      <c r="IT10" s="151"/>
      <c r="IU10" s="151"/>
      <c r="IV10" s="151"/>
    </row>
    <row r="11" spans="1:256" s="46" customFormat="1" ht="15.7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/>
      <c r="EA11" s="151"/>
      <c r="EB11" s="151"/>
      <c r="EC11" s="151"/>
      <c r="ED11" s="151"/>
      <c r="EE11" s="151"/>
      <c r="EF11" s="151"/>
      <c r="EG11" s="151"/>
      <c r="EH11" s="151"/>
      <c r="EI11" s="151"/>
      <c r="EJ11" s="151"/>
      <c r="EK11" s="151"/>
      <c r="EL11" s="151"/>
      <c r="EM11" s="151"/>
      <c r="EN11" s="151"/>
      <c r="EO11" s="151"/>
      <c r="EP11" s="151"/>
      <c r="EQ11" s="151"/>
      <c r="ER11" s="151"/>
      <c r="ES11" s="151"/>
      <c r="ET11" s="151"/>
      <c r="EU11" s="151"/>
      <c r="EV11" s="151"/>
      <c r="EW11" s="151"/>
      <c r="EX11" s="151"/>
      <c r="EY11" s="151"/>
      <c r="EZ11" s="151"/>
      <c r="FA11" s="151"/>
      <c r="FB11" s="151"/>
      <c r="FC11" s="151"/>
      <c r="FD11" s="151"/>
      <c r="FE11" s="151"/>
      <c r="FF11" s="151"/>
      <c r="FG11" s="151"/>
      <c r="FH11" s="151"/>
      <c r="FI11" s="151"/>
      <c r="FJ11" s="151"/>
      <c r="FK11" s="151"/>
      <c r="FL11" s="151"/>
      <c r="FM11" s="151"/>
      <c r="FN11" s="151"/>
      <c r="FO11" s="151"/>
      <c r="FP11" s="151"/>
      <c r="FQ11" s="151"/>
      <c r="FR11" s="151"/>
      <c r="FS11" s="151"/>
      <c r="FT11" s="151"/>
      <c r="FU11" s="151"/>
      <c r="FV11" s="151"/>
      <c r="FW11" s="151"/>
      <c r="FX11" s="151"/>
      <c r="FY11" s="151"/>
      <c r="FZ11" s="151"/>
      <c r="GA11" s="151"/>
      <c r="GB11" s="151"/>
      <c r="GC11" s="151"/>
      <c r="GD11" s="151"/>
      <c r="GE11" s="151"/>
      <c r="GF11" s="151"/>
      <c r="GG11" s="151"/>
      <c r="GH11" s="151"/>
      <c r="GI11" s="151"/>
      <c r="GJ11" s="151"/>
      <c r="GK11" s="151"/>
      <c r="GL11" s="151"/>
      <c r="GM11" s="151"/>
      <c r="GN11" s="151"/>
      <c r="GO11" s="151"/>
      <c r="GP11" s="151"/>
      <c r="GQ11" s="151"/>
      <c r="GR11" s="151"/>
      <c r="GS11" s="151"/>
      <c r="GT11" s="151"/>
      <c r="GU11" s="151"/>
      <c r="GV11" s="151"/>
      <c r="GW11" s="151"/>
      <c r="GX11" s="151"/>
      <c r="GY11" s="151"/>
      <c r="GZ11" s="151"/>
      <c r="HA11" s="151"/>
      <c r="HB11" s="151"/>
      <c r="HC11" s="151"/>
      <c r="HD11" s="151"/>
      <c r="HE11" s="151"/>
      <c r="HF11" s="151"/>
      <c r="HG11" s="151"/>
      <c r="HH11" s="151"/>
      <c r="HI11" s="151"/>
      <c r="HJ11" s="151"/>
      <c r="HK11" s="151"/>
      <c r="HL11" s="151"/>
      <c r="HM11" s="151"/>
      <c r="HN11" s="151"/>
      <c r="HO11" s="151"/>
      <c r="HP11" s="151"/>
      <c r="HQ11" s="151"/>
      <c r="HR11" s="151"/>
      <c r="HS11" s="151"/>
      <c r="HT11" s="151"/>
      <c r="HU11" s="151"/>
      <c r="HV11" s="151"/>
      <c r="HW11" s="151"/>
      <c r="HX11" s="151"/>
      <c r="HY11" s="151"/>
      <c r="HZ11" s="151"/>
      <c r="IA11" s="151"/>
      <c r="IB11" s="151"/>
      <c r="IC11" s="151"/>
      <c r="ID11" s="151"/>
      <c r="IE11" s="151"/>
      <c r="IF11" s="151"/>
      <c r="IG11" s="151"/>
      <c r="IH11" s="151"/>
      <c r="II11" s="151"/>
      <c r="IJ11" s="151"/>
      <c r="IK11" s="151"/>
      <c r="IL11" s="151"/>
      <c r="IM11" s="151"/>
      <c r="IN11" s="151"/>
      <c r="IO11" s="151"/>
      <c r="IP11" s="151"/>
      <c r="IQ11" s="151"/>
      <c r="IR11" s="151"/>
      <c r="IS11" s="151"/>
      <c r="IT11" s="151"/>
      <c r="IU11" s="151"/>
      <c r="IV11" s="151"/>
    </row>
    <row r="12" spans="1:256" s="46" customFormat="1" ht="15.75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150"/>
      <c r="CG12" s="150"/>
      <c r="CH12" s="150"/>
      <c r="CI12" s="150"/>
      <c r="CJ12" s="150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0"/>
      <c r="DB12" s="150"/>
      <c r="DC12" s="150"/>
      <c r="DD12" s="150"/>
      <c r="DE12" s="150"/>
      <c r="DF12" s="150"/>
      <c r="DG12" s="150"/>
      <c r="DH12" s="150"/>
      <c r="DI12" s="150"/>
      <c r="DJ12" s="150"/>
      <c r="DK12" s="150"/>
      <c r="DL12" s="150"/>
      <c r="DM12" s="150"/>
      <c r="DN12" s="150"/>
      <c r="DO12" s="150"/>
      <c r="DP12" s="150"/>
      <c r="DQ12" s="150"/>
      <c r="DR12" s="150"/>
      <c r="DS12" s="150"/>
      <c r="DT12" s="150"/>
      <c r="DU12" s="150"/>
      <c r="DV12" s="150"/>
      <c r="DW12" s="150"/>
      <c r="DX12" s="150"/>
      <c r="DY12" s="150"/>
      <c r="DZ12" s="150"/>
      <c r="EA12" s="150"/>
      <c r="EB12" s="150"/>
      <c r="EC12" s="150"/>
      <c r="ED12" s="150"/>
      <c r="EE12" s="150"/>
      <c r="EF12" s="150"/>
      <c r="EG12" s="150"/>
      <c r="EH12" s="150"/>
      <c r="EI12" s="150"/>
      <c r="EJ12" s="150"/>
      <c r="EK12" s="150"/>
      <c r="EL12" s="150"/>
      <c r="EM12" s="150"/>
      <c r="EN12" s="150"/>
      <c r="EO12" s="150"/>
      <c r="EP12" s="150"/>
      <c r="EQ12" s="150"/>
      <c r="ER12" s="150"/>
      <c r="ES12" s="150"/>
      <c r="ET12" s="150"/>
      <c r="EU12" s="150"/>
      <c r="EV12" s="150"/>
      <c r="EW12" s="150"/>
      <c r="EX12" s="150"/>
      <c r="EY12" s="150"/>
      <c r="EZ12" s="150"/>
      <c r="FA12" s="150"/>
      <c r="FB12" s="150"/>
      <c r="FC12" s="150"/>
      <c r="FD12" s="150"/>
      <c r="FE12" s="150"/>
      <c r="FF12" s="150"/>
      <c r="FG12" s="150"/>
      <c r="FH12" s="150"/>
      <c r="FI12" s="150"/>
      <c r="FJ12" s="150"/>
      <c r="FK12" s="150"/>
      <c r="FL12" s="150"/>
      <c r="FM12" s="150"/>
      <c r="FN12" s="150"/>
      <c r="FO12" s="150"/>
      <c r="FP12" s="150"/>
      <c r="FQ12" s="150"/>
      <c r="FR12" s="150"/>
      <c r="FS12" s="150"/>
      <c r="FT12" s="150"/>
      <c r="FU12" s="150"/>
      <c r="FV12" s="150"/>
      <c r="FW12" s="150"/>
      <c r="FX12" s="150"/>
      <c r="FY12" s="150"/>
      <c r="FZ12" s="150"/>
      <c r="GA12" s="150"/>
      <c r="GB12" s="150"/>
      <c r="GC12" s="150"/>
      <c r="GD12" s="150"/>
      <c r="GE12" s="150"/>
      <c r="GF12" s="150"/>
      <c r="GG12" s="150"/>
      <c r="GH12" s="150"/>
      <c r="GI12" s="150"/>
      <c r="GJ12" s="150"/>
      <c r="GK12" s="150"/>
      <c r="GL12" s="150"/>
      <c r="GM12" s="150"/>
      <c r="GN12" s="150"/>
      <c r="GO12" s="150"/>
      <c r="GP12" s="150"/>
      <c r="GQ12" s="150"/>
      <c r="GR12" s="150"/>
      <c r="GS12" s="150"/>
      <c r="GT12" s="150"/>
      <c r="GU12" s="150"/>
      <c r="GV12" s="150"/>
      <c r="GW12" s="150"/>
      <c r="GX12" s="150"/>
      <c r="GY12" s="150"/>
      <c r="GZ12" s="150"/>
      <c r="HA12" s="150"/>
      <c r="HB12" s="150"/>
      <c r="HC12" s="150"/>
      <c r="HD12" s="150"/>
      <c r="HE12" s="150"/>
      <c r="HF12" s="150"/>
      <c r="HG12" s="150"/>
      <c r="HH12" s="150"/>
      <c r="HI12" s="150"/>
      <c r="HJ12" s="150"/>
      <c r="HK12" s="150"/>
      <c r="HL12" s="150"/>
      <c r="HM12" s="150"/>
      <c r="HN12" s="150"/>
      <c r="HO12" s="150"/>
      <c r="HP12" s="150"/>
      <c r="HQ12" s="150"/>
      <c r="HR12" s="150"/>
      <c r="HS12" s="150"/>
      <c r="HT12" s="150"/>
      <c r="HU12" s="150"/>
      <c r="HV12" s="150"/>
      <c r="HW12" s="150"/>
      <c r="HX12" s="150"/>
      <c r="HY12" s="150"/>
      <c r="HZ12" s="150"/>
      <c r="IA12" s="150"/>
      <c r="IB12" s="150"/>
      <c r="IC12" s="150"/>
      <c r="ID12" s="150"/>
      <c r="IE12" s="150"/>
      <c r="IF12" s="150"/>
      <c r="IG12" s="150"/>
      <c r="IH12" s="150"/>
      <c r="II12" s="150"/>
      <c r="IJ12" s="150"/>
      <c r="IK12" s="150"/>
      <c r="IL12" s="150"/>
      <c r="IM12" s="150"/>
      <c r="IN12" s="150"/>
      <c r="IO12" s="150"/>
      <c r="IP12" s="150"/>
      <c r="IQ12" s="150"/>
      <c r="IR12" s="150"/>
      <c r="IS12" s="150"/>
      <c r="IT12" s="150"/>
      <c r="IU12" s="150"/>
      <c r="IV12" s="150"/>
    </row>
    <row r="13" spans="1:256" s="46" customFormat="1" ht="17.25" customHeight="1">
      <c r="A13" s="247" t="s">
        <v>59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  <c r="CN13" s="150"/>
      <c r="CO13" s="150"/>
      <c r="CP13" s="150"/>
      <c r="CQ13" s="150"/>
      <c r="CR13" s="150"/>
      <c r="CS13" s="150"/>
      <c r="CT13" s="150"/>
      <c r="CU13" s="150"/>
      <c r="CV13" s="150"/>
      <c r="CW13" s="150"/>
      <c r="CX13" s="150"/>
      <c r="CY13" s="150"/>
      <c r="CZ13" s="150"/>
      <c r="DA13" s="150"/>
      <c r="DB13" s="150"/>
      <c r="DC13" s="150"/>
      <c r="DD13" s="150"/>
      <c r="DE13" s="150"/>
      <c r="DF13" s="150"/>
      <c r="DG13" s="150"/>
      <c r="DH13" s="150"/>
      <c r="DI13" s="150"/>
      <c r="DJ13" s="150"/>
      <c r="DK13" s="150"/>
      <c r="DL13" s="150"/>
      <c r="DM13" s="150"/>
      <c r="DN13" s="150"/>
      <c r="DO13" s="150"/>
      <c r="DP13" s="150"/>
      <c r="DQ13" s="150"/>
      <c r="DR13" s="150"/>
      <c r="DS13" s="150"/>
      <c r="DT13" s="150"/>
      <c r="DU13" s="150"/>
      <c r="DV13" s="150"/>
      <c r="DW13" s="150"/>
      <c r="DX13" s="150"/>
      <c r="DY13" s="150"/>
      <c r="DZ13" s="150"/>
      <c r="EA13" s="150"/>
      <c r="EB13" s="150"/>
      <c r="EC13" s="150"/>
      <c r="ED13" s="150"/>
      <c r="EE13" s="150"/>
      <c r="EF13" s="150"/>
      <c r="EG13" s="150"/>
      <c r="EH13" s="150"/>
      <c r="EI13" s="150"/>
      <c r="EJ13" s="150"/>
      <c r="EK13" s="150"/>
      <c r="EL13" s="150"/>
      <c r="EM13" s="150"/>
      <c r="EN13" s="150"/>
      <c r="EO13" s="150"/>
      <c r="EP13" s="150"/>
      <c r="EQ13" s="150"/>
      <c r="ER13" s="150"/>
      <c r="ES13" s="150"/>
      <c r="ET13" s="150"/>
      <c r="EU13" s="150"/>
      <c r="EV13" s="150"/>
      <c r="EW13" s="150"/>
      <c r="EX13" s="150"/>
      <c r="EY13" s="150"/>
      <c r="EZ13" s="150"/>
      <c r="FA13" s="150"/>
      <c r="FB13" s="150"/>
      <c r="FC13" s="150"/>
      <c r="FD13" s="150"/>
      <c r="FE13" s="150"/>
      <c r="FF13" s="150"/>
      <c r="FG13" s="150"/>
      <c r="FH13" s="150"/>
      <c r="FI13" s="150"/>
      <c r="FJ13" s="150"/>
      <c r="FK13" s="150"/>
      <c r="FL13" s="150"/>
      <c r="FM13" s="150"/>
      <c r="FN13" s="150"/>
      <c r="FO13" s="150"/>
      <c r="FP13" s="150"/>
      <c r="FQ13" s="150"/>
      <c r="FR13" s="150"/>
      <c r="FS13" s="150"/>
      <c r="FT13" s="150"/>
      <c r="FU13" s="150"/>
      <c r="FV13" s="150"/>
      <c r="FW13" s="150"/>
      <c r="FX13" s="150"/>
      <c r="FY13" s="150"/>
      <c r="FZ13" s="150"/>
      <c r="GA13" s="150"/>
      <c r="GB13" s="150"/>
      <c r="GC13" s="150"/>
      <c r="GD13" s="150"/>
      <c r="GE13" s="150"/>
      <c r="GF13" s="150"/>
      <c r="GG13" s="150"/>
      <c r="GH13" s="150"/>
      <c r="GI13" s="150"/>
      <c r="GJ13" s="150"/>
      <c r="GK13" s="150"/>
      <c r="GL13" s="150"/>
      <c r="GM13" s="150"/>
      <c r="GN13" s="150"/>
      <c r="GO13" s="150"/>
      <c r="GP13" s="150"/>
      <c r="GQ13" s="150"/>
      <c r="GR13" s="150"/>
      <c r="GS13" s="150"/>
      <c r="GT13" s="150"/>
      <c r="GU13" s="150"/>
      <c r="GV13" s="150"/>
      <c r="GW13" s="150"/>
      <c r="GX13" s="150"/>
      <c r="GY13" s="150"/>
      <c r="GZ13" s="150"/>
      <c r="HA13" s="150"/>
      <c r="HB13" s="150"/>
      <c r="HC13" s="150"/>
      <c r="HD13" s="150"/>
      <c r="HE13" s="150"/>
      <c r="HF13" s="150"/>
      <c r="HG13" s="150"/>
      <c r="HH13" s="150"/>
      <c r="HI13" s="150"/>
      <c r="HJ13" s="150"/>
      <c r="HK13" s="150"/>
      <c r="HL13" s="150"/>
      <c r="HM13" s="150"/>
      <c r="HN13" s="150"/>
      <c r="HO13" s="150"/>
      <c r="HP13" s="150"/>
      <c r="HQ13" s="150"/>
      <c r="HR13" s="150"/>
      <c r="HS13" s="150"/>
      <c r="HT13" s="150"/>
      <c r="HU13" s="150"/>
      <c r="HV13" s="150"/>
      <c r="HW13" s="150"/>
      <c r="HX13" s="150"/>
      <c r="HY13" s="150"/>
      <c r="HZ13" s="150"/>
      <c r="IA13" s="150"/>
      <c r="IB13" s="150"/>
      <c r="IC13" s="150"/>
      <c r="ID13" s="150"/>
      <c r="IE13" s="150"/>
      <c r="IF13" s="150"/>
      <c r="IG13" s="150"/>
      <c r="IH13" s="150"/>
      <c r="II13" s="150"/>
      <c r="IJ13" s="150"/>
      <c r="IK13" s="150"/>
      <c r="IL13" s="150"/>
      <c r="IM13" s="150"/>
      <c r="IN13" s="150"/>
      <c r="IO13" s="150"/>
      <c r="IP13" s="150"/>
      <c r="IQ13" s="150"/>
      <c r="IR13" s="150"/>
      <c r="IS13" s="150"/>
      <c r="IT13" s="150"/>
      <c r="IU13" s="150"/>
      <c r="IV13" s="150"/>
    </row>
    <row r="14" spans="1:256" s="46" customFormat="1" ht="17.25" customHeight="1">
      <c r="A14" s="247"/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0"/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150"/>
      <c r="DH14" s="150"/>
      <c r="DI14" s="150"/>
      <c r="DJ14" s="150"/>
      <c r="DK14" s="150"/>
      <c r="DL14" s="150"/>
      <c r="DM14" s="150"/>
      <c r="DN14" s="150"/>
      <c r="DO14" s="150"/>
      <c r="DP14" s="150"/>
      <c r="DQ14" s="150"/>
      <c r="DR14" s="150"/>
      <c r="DS14" s="150"/>
      <c r="DT14" s="150"/>
      <c r="DU14" s="150"/>
      <c r="DV14" s="150"/>
      <c r="DW14" s="150"/>
      <c r="DX14" s="150"/>
      <c r="DY14" s="150"/>
      <c r="DZ14" s="150"/>
      <c r="EA14" s="150"/>
      <c r="EB14" s="150"/>
      <c r="EC14" s="150"/>
      <c r="ED14" s="150"/>
      <c r="EE14" s="150"/>
      <c r="EF14" s="150"/>
      <c r="EG14" s="150"/>
      <c r="EH14" s="150"/>
      <c r="EI14" s="150"/>
      <c r="EJ14" s="150"/>
      <c r="EK14" s="150"/>
      <c r="EL14" s="150"/>
      <c r="EM14" s="150"/>
      <c r="EN14" s="150"/>
      <c r="EO14" s="150"/>
      <c r="EP14" s="150"/>
      <c r="EQ14" s="150"/>
      <c r="ER14" s="150"/>
      <c r="ES14" s="150"/>
      <c r="ET14" s="150"/>
      <c r="EU14" s="150"/>
      <c r="EV14" s="150"/>
      <c r="EW14" s="150"/>
      <c r="EX14" s="150"/>
      <c r="EY14" s="150"/>
      <c r="EZ14" s="150"/>
      <c r="FA14" s="150"/>
      <c r="FB14" s="150"/>
      <c r="FC14" s="150"/>
      <c r="FD14" s="150"/>
      <c r="FE14" s="150"/>
      <c r="FF14" s="150"/>
      <c r="FG14" s="150"/>
      <c r="FH14" s="150"/>
      <c r="FI14" s="150"/>
      <c r="FJ14" s="150"/>
      <c r="FK14" s="150"/>
      <c r="FL14" s="150"/>
      <c r="FM14" s="150"/>
      <c r="FN14" s="150"/>
      <c r="FO14" s="150"/>
      <c r="FP14" s="150"/>
      <c r="FQ14" s="150"/>
      <c r="FR14" s="150"/>
      <c r="FS14" s="150"/>
      <c r="FT14" s="150"/>
      <c r="FU14" s="150"/>
      <c r="FV14" s="150"/>
      <c r="FW14" s="150"/>
      <c r="FX14" s="150"/>
      <c r="FY14" s="150"/>
      <c r="FZ14" s="150"/>
      <c r="GA14" s="150"/>
      <c r="GB14" s="150"/>
      <c r="GC14" s="150"/>
      <c r="GD14" s="150"/>
      <c r="GE14" s="150"/>
      <c r="GF14" s="150"/>
      <c r="GG14" s="150"/>
      <c r="GH14" s="150"/>
      <c r="GI14" s="150"/>
      <c r="GJ14" s="150"/>
      <c r="GK14" s="150"/>
      <c r="GL14" s="150"/>
      <c r="GM14" s="150"/>
      <c r="GN14" s="150"/>
      <c r="GO14" s="150"/>
      <c r="GP14" s="150"/>
      <c r="GQ14" s="150"/>
      <c r="GR14" s="150"/>
      <c r="GS14" s="150"/>
      <c r="GT14" s="150"/>
      <c r="GU14" s="150"/>
      <c r="GV14" s="150"/>
      <c r="GW14" s="150"/>
      <c r="GX14" s="150"/>
      <c r="GY14" s="150"/>
      <c r="GZ14" s="150"/>
      <c r="HA14" s="150"/>
      <c r="HB14" s="150"/>
      <c r="HC14" s="150"/>
      <c r="HD14" s="150"/>
      <c r="HE14" s="150"/>
      <c r="HF14" s="150"/>
      <c r="HG14" s="150"/>
      <c r="HH14" s="150"/>
      <c r="HI14" s="150"/>
      <c r="HJ14" s="150"/>
      <c r="HK14" s="150"/>
      <c r="HL14" s="150"/>
      <c r="HM14" s="150"/>
      <c r="HN14" s="150"/>
      <c r="HO14" s="150"/>
      <c r="HP14" s="150"/>
      <c r="HQ14" s="150"/>
      <c r="HR14" s="150"/>
      <c r="HS14" s="150"/>
      <c r="HT14" s="150"/>
      <c r="HU14" s="150"/>
      <c r="HV14" s="150"/>
      <c r="HW14" s="150"/>
      <c r="HX14" s="150"/>
      <c r="HY14" s="150"/>
      <c r="HZ14" s="150"/>
      <c r="IA14" s="150"/>
      <c r="IB14" s="150"/>
      <c r="IC14" s="150"/>
      <c r="ID14" s="150"/>
      <c r="IE14" s="150"/>
      <c r="IF14" s="150"/>
      <c r="IG14" s="150"/>
      <c r="IH14" s="150"/>
      <c r="II14" s="150"/>
      <c r="IJ14" s="150"/>
      <c r="IK14" s="150"/>
      <c r="IL14" s="150"/>
      <c r="IM14" s="150"/>
      <c r="IN14" s="150"/>
      <c r="IO14" s="150"/>
      <c r="IP14" s="150"/>
      <c r="IQ14" s="150"/>
      <c r="IR14" s="150"/>
      <c r="IS14" s="150"/>
      <c r="IT14" s="150"/>
      <c r="IU14" s="150"/>
      <c r="IV14" s="150"/>
    </row>
    <row r="15" spans="1:256" s="46" customFormat="1" ht="17.25" customHeight="1">
      <c r="A15" s="247"/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0"/>
      <c r="DB15" s="150"/>
      <c r="DC15" s="150"/>
      <c r="DD15" s="150"/>
      <c r="DE15" s="150"/>
      <c r="DF15" s="150"/>
      <c r="DG15" s="150"/>
      <c r="DH15" s="150"/>
      <c r="DI15" s="150"/>
      <c r="DJ15" s="150"/>
      <c r="DK15" s="150"/>
      <c r="DL15" s="150"/>
      <c r="DM15" s="150"/>
      <c r="DN15" s="150"/>
      <c r="DO15" s="150"/>
      <c r="DP15" s="150"/>
      <c r="DQ15" s="150"/>
      <c r="DR15" s="150"/>
      <c r="DS15" s="150"/>
      <c r="DT15" s="150"/>
      <c r="DU15" s="150"/>
      <c r="DV15" s="150"/>
      <c r="DW15" s="150"/>
      <c r="DX15" s="150"/>
      <c r="DY15" s="150"/>
      <c r="DZ15" s="150"/>
      <c r="EA15" s="150"/>
      <c r="EB15" s="150"/>
      <c r="EC15" s="150"/>
      <c r="ED15" s="150"/>
      <c r="EE15" s="150"/>
      <c r="EF15" s="150"/>
      <c r="EG15" s="150"/>
      <c r="EH15" s="150"/>
      <c r="EI15" s="150"/>
      <c r="EJ15" s="150"/>
      <c r="EK15" s="150"/>
      <c r="EL15" s="150"/>
      <c r="EM15" s="150"/>
      <c r="EN15" s="150"/>
      <c r="EO15" s="150"/>
      <c r="EP15" s="150"/>
      <c r="EQ15" s="150"/>
      <c r="ER15" s="150"/>
      <c r="ES15" s="150"/>
      <c r="ET15" s="150"/>
      <c r="EU15" s="150"/>
      <c r="EV15" s="150"/>
      <c r="EW15" s="150"/>
      <c r="EX15" s="150"/>
      <c r="EY15" s="150"/>
      <c r="EZ15" s="150"/>
      <c r="FA15" s="150"/>
      <c r="FB15" s="150"/>
      <c r="FC15" s="150"/>
      <c r="FD15" s="150"/>
      <c r="FE15" s="150"/>
      <c r="FF15" s="150"/>
      <c r="FG15" s="150"/>
      <c r="FH15" s="150"/>
      <c r="FI15" s="150"/>
      <c r="FJ15" s="150"/>
      <c r="FK15" s="150"/>
      <c r="FL15" s="150"/>
      <c r="FM15" s="150"/>
      <c r="FN15" s="150"/>
      <c r="FO15" s="150"/>
      <c r="FP15" s="150"/>
      <c r="FQ15" s="150"/>
      <c r="FR15" s="150"/>
      <c r="FS15" s="150"/>
      <c r="FT15" s="150"/>
      <c r="FU15" s="150"/>
      <c r="FV15" s="150"/>
      <c r="FW15" s="150"/>
      <c r="FX15" s="150"/>
      <c r="FY15" s="150"/>
      <c r="FZ15" s="150"/>
      <c r="GA15" s="150"/>
      <c r="GB15" s="150"/>
      <c r="GC15" s="150"/>
      <c r="GD15" s="150"/>
      <c r="GE15" s="150"/>
      <c r="GF15" s="150"/>
      <c r="GG15" s="150"/>
      <c r="GH15" s="150"/>
      <c r="GI15" s="150"/>
      <c r="GJ15" s="150"/>
      <c r="GK15" s="150"/>
      <c r="GL15" s="150"/>
      <c r="GM15" s="150"/>
      <c r="GN15" s="150"/>
      <c r="GO15" s="150"/>
      <c r="GP15" s="150"/>
      <c r="GQ15" s="150"/>
      <c r="GR15" s="150"/>
      <c r="GS15" s="150"/>
      <c r="GT15" s="150"/>
      <c r="GU15" s="150"/>
      <c r="GV15" s="150"/>
      <c r="GW15" s="150"/>
      <c r="GX15" s="150"/>
      <c r="GY15" s="150"/>
      <c r="GZ15" s="150"/>
      <c r="HA15" s="150"/>
      <c r="HB15" s="150"/>
      <c r="HC15" s="150"/>
      <c r="HD15" s="150"/>
      <c r="HE15" s="150"/>
      <c r="HF15" s="150"/>
      <c r="HG15" s="150"/>
      <c r="HH15" s="150"/>
      <c r="HI15" s="150"/>
      <c r="HJ15" s="150"/>
      <c r="HK15" s="150"/>
      <c r="HL15" s="150"/>
      <c r="HM15" s="150"/>
      <c r="HN15" s="150"/>
      <c r="HO15" s="150"/>
      <c r="HP15" s="150"/>
      <c r="HQ15" s="150"/>
      <c r="HR15" s="150"/>
      <c r="HS15" s="150"/>
      <c r="HT15" s="150"/>
      <c r="HU15" s="150"/>
      <c r="HV15" s="150"/>
      <c r="HW15" s="150"/>
      <c r="HX15" s="150"/>
      <c r="HY15" s="150"/>
      <c r="HZ15" s="150"/>
      <c r="IA15" s="150"/>
      <c r="IB15" s="150"/>
      <c r="IC15" s="150"/>
      <c r="ID15" s="150"/>
      <c r="IE15" s="150"/>
      <c r="IF15" s="150"/>
      <c r="IG15" s="150"/>
      <c r="IH15" s="150"/>
      <c r="II15" s="150"/>
      <c r="IJ15" s="150"/>
      <c r="IK15" s="150"/>
      <c r="IL15" s="150"/>
      <c r="IM15" s="150"/>
      <c r="IN15" s="150"/>
      <c r="IO15" s="150"/>
      <c r="IP15" s="150"/>
      <c r="IQ15" s="150"/>
      <c r="IR15" s="150"/>
      <c r="IS15" s="150"/>
      <c r="IT15" s="150"/>
      <c r="IU15" s="150"/>
      <c r="IV15" s="150"/>
    </row>
    <row r="16" spans="1:256" s="46" customFormat="1" ht="6" customHeight="1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  <c r="BM16" s="150"/>
      <c r="BN16" s="150"/>
      <c r="BO16" s="150"/>
      <c r="BP16" s="150"/>
      <c r="BQ16" s="150"/>
      <c r="BR16" s="150"/>
      <c r="BS16" s="150"/>
      <c r="BT16" s="150"/>
      <c r="BU16" s="150"/>
      <c r="BV16" s="150"/>
      <c r="BW16" s="150"/>
      <c r="BX16" s="150"/>
      <c r="BY16" s="150"/>
      <c r="BZ16" s="150"/>
      <c r="CA16" s="150"/>
      <c r="CB16" s="150"/>
      <c r="CC16" s="150"/>
      <c r="CD16" s="150"/>
      <c r="CE16" s="150"/>
      <c r="CF16" s="150"/>
      <c r="CG16" s="150"/>
      <c r="CH16" s="150"/>
      <c r="CI16" s="150"/>
      <c r="CJ16" s="150"/>
      <c r="CK16" s="150"/>
      <c r="CL16" s="150"/>
      <c r="CM16" s="150"/>
      <c r="CN16" s="150"/>
      <c r="CO16" s="150"/>
      <c r="CP16" s="150"/>
      <c r="CQ16" s="150"/>
      <c r="CR16" s="150"/>
      <c r="CS16" s="150"/>
      <c r="CT16" s="150"/>
      <c r="CU16" s="150"/>
      <c r="CV16" s="150"/>
      <c r="CW16" s="150"/>
      <c r="CX16" s="150"/>
      <c r="CY16" s="150"/>
      <c r="CZ16" s="150"/>
      <c r="DA16" s="150"/>
      <c r="DB16" s="150"/>
      <c r="DC16" s="150"/>
      <c r="DD16" s="150"/>
      <c r="DE16" s="150"/>
      <c r="DF16" s="150"/>
      <c r="DG16" s="150"/>
      <c r="DH16" s="150"/>
      <c r="DI16" s="150"/>
      <c r="DJ16" s="150"/>
      <c r="DK16" s="150"/>
      <c r="DL16" s="150"/>
      <c r="DM16" s="150"/>
      <c r="DN16" s="150"/>
      <c r="DO16" s="150"/>
      <c r="DP16" s="150"/>
      <c r="DQ16" s="150"/>
      <c r="DR16" s="150"/>
      <c r="DS16" s="150"/>
      <c r="DT16" s="150"/>
      <c r="DU16" s="150"/>
      <c r="DV16" s="150"/>
      <c r="DW16" s="150"/>
      <c r="DX16" s="150"/>
      <c r="DY16" s="150"/>
      <c r="DZ16" s="150"/>
      <c r="EA16" s="150"/>
      <c r="EB16" s="150"/>
      <c r="EC16" s="150"/>
      <c r="ED16" s="150"/>
      <c r="EE16" s="150"/>
      <c r="EF16" s="150"/>
      <c r="EG16" s="150"/>
      <c r="EH16" s="150"/>
      <c r="EI16" s="150"/>
      <c r="EJ16" s="150"/>
      <c r="EK16" s="150"/>
      <c r="EL16" s="150"/>
      <c r="EM16" s="150"/>
      <c r="EN16" s="150"/>
      <c r="EO16" s="150"/>
      <c r="EP16" s="150"/>
      <c r="EQ16" s="150"/>
      <c r="ER16" s="150"/>
      <c r="ES16" s="150"/>
      <c r="ET16" s="150"/>
      <c r="EU16" s="150"/>
      <c r="EV16" s="150"/>
      <c r="EW16" s="150"/>
      <c r="EX16" s="150"/>
      <c r="EY16" s="150"/>
      <c r="EZ16" s="150"/>
      <c r="FA16" s="150"/>
      <c r="FB16" s="150"/>
      <c r="FC16" s="150"/>
      <c r="FD16" s="150"/>
      <c r="FE16" s="150"/>
      <c r="FF16" s="150"/>
      <c r="FG16" s="150"/>
      <c r="FH16" s="150"/>
      <c r="FI16" s="150"/>
      <c r="FJ16" s="150"/>
      <c r="FK16" s="150"/>
      <c r="FL16" s="150"/>
      <c r="FM16" s="150"/>
      <c r="FN16" s="150"/>
      <c r="FO16" s="150"/>
      <c r="FP16" s="150"/>
      <c r="FQ16" s="150"/>
      <c r="FR16" s="150"/>
      <c r="FS16" s="150"/>
      <c r="FT16" s="150"/>
      <c r="FU16" s="150"/>
      <c r="FV16" s="150"/>
      <c r="FW16" s="150"/>
      <c r="FX16" s="150"/>
      <c r="FY16" s="150"/>
      <c r="FZ16" s="150"/>
      <c r="GA16" s="150"/>
      <c r="GB16" s="150"/>
      <c r="GC16" s="150"/>
      <c r="GD16" s="150"/>
      <c r="GE16" s="150"/>
      <c r="GF16" s="150"/>
      <c r="GG16" s="150"/>
      <c r="GH16" s="150"/>
      <c r="GI16" s="150"/>
      <c r="GJ16" s="150"/>
      <c r="GK16" s="150"/>
      <c r="GL16" s="150"/>
      <c r="GM16" s="150"/>
      <c r="GN16" s="150"/>
      <c r="GO16" s="150"/>
      <c r="GP16" s="150"/>
      <c r="GQ16" s="150"/>
      <c r="GR16" s="150"/>
      <c r="GS16" s="150"/>
      <c r="GT16" s="150"/>
      <c r="GU16" s="150"/>
      <c r="GV16" s="150"/>
      <c r="GW16" s="150"/>
      <c r="GX16" s="150"/>
      <c r="GY16" s="150"/>
      <c r="GZ16" s="150"/>
      <c r="HA16" s="150"/>
      <c r="HB16" s="150"/>
      <c r="HC16" s="150"/>
      <c r="HD16" s="150"/>
      <c r="HE16" s="150"/>
      <c r="HF16" s="150"/>
      <c r="HG16" s="150"/>
      <c r="HH16" s="150"/>
      <c r="HI16" s="150"/>
      <c r="HJ16" s="150"/>
      <c r="HK16" s="150"/>
      <c r="HL16" s="150"/>
      <c r="HM16" s="150"/>
      <c r="HN16" s="150"/>
      <c r="HO16" s="150"/>
      <c r="HP16" s="150"/>
      <c r="HQ16" s="150"/>
      <c r="HR16" s="150"/>
      <c r="HS16" s="150"/>
      <c r="HT16" s="150"/>
      <c r="HU16" s="150"/>
      <c r="HV16" s="150"/>
      <c r="HW16" s="150"/>
      <c r="HX16" s="150"/>
      <c r="HY16" s="150"/>
      <c r="HZ16" s="150"/>
      <c r="IA16" s="150"/>
      <c r="IB16" s="150"/>
      <c r="IC16" s="150"/>
      <c r="ID16" s="150"/>
      <c r="IE16" s="150"/>
      <c r="IF16" s="150"/>
      <c r="IG16" s="150"/>
      <c r="IH16" s="150"/>
      <c r="II16" s="150"/>
      <c r="IJ16" s="150"/>
      <c r="IK16" s="150"/>
      <c r="IL16" s="150"/>
      <c r="IM16" s="150"/>
      <c r="IN16" s="150"/>
      <c r="IO16" s="150"/>
      <c r="IP16" s="150"/>
      <c r="IQ16" s="150"/>
      <c r="IR16" s="150"/>
      <c r="IS16" s="150"/>
      <c r="IT16" s="150"/>
      <c r="IU16" s="150"/>
      <c r="IV16" s="150"/>
    </row>
    <row r="17" spans="1:256" s="46" customFormat="1" ht="15.75" hidden="1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/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0"/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/>
      <c r="GD17" s="150"/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50"/>
      <c r="GS17" s="150"/>
      <c r="GT17" s="150"/>
      <c r="GU17" s="150"/>
      <c r="GV17" s="150"/>
      <c r="GW17" s="150"/>
      <c r="GX17" s="150"/>
      <c r="GY17" s="150"/>
      <c r="GZ17" s="150"/>
      <c r="HA17" s="150"/>
      <c r="HB17" s="150"/>
      <c r="HC17" s="150"/>
      <c r="HD17" s="150"/>
      <c r="HE17" s="150"/>
      <c r="HF17" s="150"/>
      <c r="HG17" s="150"/>
      <c r="HH17" s="150"/>
      <c r="HI17" s="150"/>
      <c r="HJ17" s="150"/>
      <c r="HK17" s="150"/>
      <c r="HL17" s="150"/>
      <c r="HM17" s="150"/>
      <c r="HN17" s="150"/>
      <c r="HO17" s="150"/>
      <c r="HP17" s="150"/>
      <c r="HQ17" s="150"/>
      <c r="HR17" s="150"/>
      <c r="HS17" s="150"/>
      <c r="HT17" s="150"/>
      <c r="HU17" s="150"/>
      <c r="HV17" s="150"/>
      <c r="HW17" s="150"/>
      <c r="HX17" s="150"/>
      <c r="HY17" s="150"/>
      <c r="HZ17" s="150"/>
      <c r="IA17" s="150"/>
      <c r="IB17" s="150"/>
      <c r="IC17" s="150"/>
      <c r="ID17" s="150"/>
      <c r="IE17" s="150"/>
      <c r="IF17" s="150"/>
      <c r="IG17" s="150"/>
      <c r="IH17" s="150"/>
      <c r="II17" s="150"/>
      <c r="IJ17" s="150"/>
      <c r="IK17" s="150"/>
      <c r="IL17" s="150"/>
      <c r="IM17" s="150"/>
      <c r="IN17" s="150"/>
      <c r="IO17" s="150"/>
      <c r="IP17" s="150"/>
      <c r="IQ17" s="150"/>
      <c r="IR17" s="150"/>
      <c r="IS17" s="150"/>
      <c r="IT17" s="150"/>
      <c r="IU17" s="150"/>
      <c r="IV17" s="150"/>
    </row>
    <row r="18" spans="1:256" s="46" customFormat="1" ht="15.75">
      <c r="A18" s="150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0"/>
      <c r="BW18" s="150"/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0"/>
      <c r="CL18" s="150"/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0"/>
      <c r="DA18" s="150"/>
      <c r="DB18" s="150"/>
      <c r="DC18" s="150"/>
      <c r="DD18" s="150"/>
      <c r="DE18" s="150"/>
      <c r="DF18" s="150"/>
      <c r="DG18" s="150"/>
      <c r="DH18" s="150"/>
      <c r="DI18" s="150"/>
      <c r="DJ18" s="150"/>
      <c r="DK18" s="150"/>
      <c r="DL18" s="150"/>
      <c r="DM18" s="150"/>
      <c r="DN18" s="150"/>
      <c r="DO18" s="150"/>
      <c r="DP18" s="150"/>
      <c r="DQ18" s="150"/>
      <c r="DR18" s="150"/>
      <c r="DS18" s="150"/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0"/>
      <c r="EF18" s="150"/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0"/>
      <c r="ES18" s="150"/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0"/>
      <c r="FF18" s="150"/>
      <c r="FG18" s="150"/>
      <c r="FH18" s="150"/>
      <c r="FI18" s="150"/>
      <c r="FJ18" s="150"/>
      <c r="FK18" s="150"/>
      <c r="FL18" s="150"/>
      <c r="FM18" s="150"/>
      <c r="FN18" s="150"/>
      <c r="FO18" s="150"/>
      <c r="FP18" s="150"/>
      <c r="FQ18" s="150"/>
      <c r="FR18" s="150"/>
      <c r="FS18" s="150"/>
      <c r="FT18" s="150"/>
      <c r="FU18" s="150"/>
      <c r="FV18" s="150"/>
      <c r="FW18" s="150"/>
      <c r="FX18" s="150"/>
      <c r="FY18" s="150"/>
      <c r="FZ18" s="150"/>
      <c r="GA18" s="150"/>
      <c r="GB18" s="150"/>
      <c r="GC18" s="150"/>
      <c r="GD18" s="150"/>
      <c r="GE18" s="150"/>
      <c r="GF18" s="150"/>
      <c r="GG18" s="150"/>
      <c r="GH18" s="150"/>
      <c r="GI18" s="150"/>
      <c r="GJ18" s="150"/>
      <c r="GK18" s="150"/>
      <c r="GL18" s="150"/>
      <c r="GM18" s="150"/>
      <c r="GN18" s="150"/>
      <c r="GO18" s="150"/>
      <c r="GP18" s="150"/>
      <c r="GQ18" s="150"/>
      <c r="GR18" s="150"/>
      <c r="GS18" s="150"/>
      <c r="GT18" s="150"/>
      <c r="GU18" s="150"/>
      <c r="GV18" s="150"/>
      <c r="GW18" s="150"/>
      <c r="GX18" s="150"/>
      <c r="GY18" s="150"/>
      <c r="GZ18" s="150"/>
      <c r="HA18" s="150"/>
      <c r="HB18" s="150"/>
      <c r="HC18" s="150"/>
      <c r="HD18" s="150"/>
      <c r="HE18" s="150"/>
      <c r="HF18" s="150"/>
      <c r="HG18" s="150"/>
      <c r="HH18" s="150"/>
      <c r="HI18" s="150"/>
      <c r="HJ18" s="150"/>
      <c r="HK18" s="150"/>
      <c r="HL18" s="150"/>
      <c r="HM18" s="150"/>
      <c r="HN18" s="150"/>
      <c r="HO18" s="150"/>
      <c r="HP18" s="150"/>
      <c r="HQ18" s="150"/>
      <c r="HR18" s="150"/>
      <c r="HS18" s="150"/>
      <c r="HT18" s="150"/>
      <c r="HU18" s="150"/>
      <c r="HV18" s="150"/>
      <c r="HW18" s="150"/>
      <c r="HX18" s="150"/>
      <c r="HY18" s="150"/>
      <c r="HZ18" s="150"/>
      <c r="IA18" s="150"/>
      <c r="IB18" s="150"/>
      <c r="IC18" s="150"/>
      <c r="ID18" s="150"/>
      <c r="IE18" s="150"/>
      <c r="IF18" s="150"/>
      <c r="IG18" s="150"/>
      <c r="IH18" s="150"/>
      <c r="II18" s="150"/>
      <c r="IJ18" s="150"/>
      <c r="IK18" s="150"/>
      <c r="IL18" s="150"/>
      <c r="IM18" s="150"/>
      <c r="IN18" s="150"/>
      <c r="IO18" s="150"/>
      <c r="IP18" s="150"/>
      <c r="IQ18" s="150"/>
      <c r="IR18" s="150"/>
      <c r="IS18" s="150"/>
      <c r="IT18" s="150"/>
      <c r="IU18" s="150"/>
      <c r="IV18" s="150"/>
    </row>
    <row r="19" spans="1:256" s="46" customFormat="1" ht="15.75">
      <c r="A19" s="150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150"/>
      <c r="DE19" s="150"/>
      <c r="DF19" s="150"/>
      <c r="DG19" s="150"/>
      <c r="DH19" s="150"/>
      <c r="DI19" s="150"/>
      <c r="DJ19" s="150"/>
      <c r="DK19" s="150"/>
      <c r="DL19" s="150"/>
      <c r="DM19" s="150"/>
      <c r="DN19" s="150"/>
      <c r="DO19" s="150"/>
      <c r="DP19" s="150"/>
      <c r="DQ19" s="150"/>
      <c r="DR19" s="150"/>
      <c r="DS19" s="150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0"/>
      <c r="EF19" s="150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0"/>
      <c r="ES19" s="150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0"/>
      <c r="FF19" s="150"/>
      <c r="FG19" s="150"/>
      <c r="FH19" s="150"/>
      <c r="FI19" s="150"/>
      <c r="FJ19" s="150"/>
      <c r="FK19" s="150"/>
      <c r="FL19" s="150"/>
      <c r="FM19" s="150"/>
      <c r="FN19" s="150"/>
      <c r="FO19" s="150"/>
      <c r="FP19" s="150"/>
      <c r="FQ19" s="150"/>
      <c r="FR19" s="150"/>
      <c r="FS19" s="150"/>
      <c r="FT19" s="150"/>
      <c r="FU19" s="150"/>
      <c r="FV19" s="150"/>
      <c r="FW19" s="150"/>
      <c r="FX19" s="150"/>
      <c r="FY19" s="150"/>
      <c r="FZ19" s="150"/>
      <c r="GA19" s="150"/>
      <c r="GB19" s="150"/>
      <c r="GC19" s="150"/>
      <c r="GD19" s="150"/>
      <c r="GE19" s="150"/>
      <c r="GF19" s="150"/>
      <c r="GG19" s="150"/>
      <c r="GH19" s="150"/>
      <c r="GI19" s="150"/>
      <c r="GJ19" s="150"/>
      <c r="GK19" s="150"/>
      <c r="GL19" s="150"/>
      <c r="GM19" s="150"/>
      <c r="GN19" s="150"/>
      <c r="GO19" s="150"/>
      <c r="GP19" s="150"/>
      <c r="GQ19" s="150"/>
      <c r="GR19" s="150"/>
      <c r="GS19" s="150"/>
      <c r="GT19" s="150"/>
      <c r="GU19" s="150"/>
      <c r="GV19" s="150"/>
      <c r="GW19" s="150"/>
      <c r="GX19" s="150"/>
      <c r="GY19" s="150"/>
      <c r="GZ19" s="150"/>
      <c r="HA19" s="150"/>
      <c r="HB19" s="150"/>
      <c r="HC19" s="150"/>
      <c r="HD19" s="150"/>
      <c r="HE19" s="150"/>
      <c r="HF19" s="150"/>
      <c r="HG19" s="150"/>
      <c r="HH19" s="150"/>
      <c r="HI19" s="150"/>
      <c r="HJ19" s="150"/>
      <c r="HK19" s="150"/>
      <c r="HL19" s="150"/>
      <c r="HM19" s="150"/>
      <c r="HN19" s="150"/>
      <c r="HO19" s="150"/>
      <c r="HP19" s="150"/>
      <c r="HQ19" s="150"/>
      <c r="HR19" s="150"/>
      <c r="HS19" s="150"/>
      <c r="HT19" s="150"/>
      <c r="HU19" s="150"/>
      <c r="HV19" s="150"/>
      <c r="HW19" s="150"/>
      <c r="HX19" s="150"/>
      <c r="HY19" s="150"/>
      <c r="HZ19" s="150"/>
      <c r="IA19" s="150"/>
      <c r="IB19" s="150"/>
      <c r="IC19" s="150"/>
      <c r="ID19" s="150"/>
      <c r="IE19" s="150"/>
      <c r="IF19" s="150"/>
      <c r="IG19" s="150"/>
      <c r="IH19" s="150"/>
      <c r="II19" s="150"/>
      <c r="IJ19" s="150"/>
      <c r="IK19" s="150"/>
      <c r="IL19" s="150"/>
      <c r="IM19" s="150"/>
      <c r="IN19" s="150"/>
      <c r="IO19" s="150"/>
      <c r="IP19" s="150"/>
      <c r="IQ19" s="150"/>
      <c r="IR19" s="150"/>
      <c r="IS19" s="150"/>
      <c r="IT19" s="150"/>
      <c r="IU19" s="150"/>
      <c r="IV19" s="150"/>
    </row>
    <row r="20" spans="1:256" s="46" customFormat="1" ht="15.75">
      <c r="A20" s="150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s="62" customFormat="1">
      <c r="A21" s="131"/>
      <c r="C21" s="131"/>
      <c r="D21" s="139"/>
      <c r="E21" s="139"/>
      <c r="F21" s="139"/>
      <c r="G21" s="138"/>
      <c r="H21" s="139"/>
    </row>
    <row r="22" spans="1:256" s="46" customFormat="1" ht="15.75">
      <c r="A22" s="150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0"/>
      <c r="CK22" s="150"/>
      <c r="CL22" s="150"/>
      <c r="CM22" s="150"/>
      <c r="CN22" s="150"/>
      <c r="CO22" s="150"/>
      <c r="CP22" s="150"/>
      <c r="CQ22" s="150"/>
      <c r="CR22" s="150"/>
      <c r="CS22" s="150"/>
      <c r="CT22" s="150"/>
      <c r="CU22" s="150"/>
      <c r="CV22" s="150"/>
      <c r="CW22" s="150"/>
      <c r="CX22" s="150"/>
      <c r="CY22" s="150"/>
      <c r="CZ22" s="150"/>
      <c r="DA22" s="150"/>
      <c r="DB22" s="150"/>
      <c r="DC22" s="150"/>
      <c r="DD22" s="150"/>
      <c r="DE22" s="150"/>
      <c r="DF22" s="150"/>
      <c r="DG22" s="150"/>
      <c r="DH22" s="150"/>
      <c r="DI22" s="150"/>
      <c r="DJ22" s="150"/>
      <c r="DK22" s="150"/>
      <c r="DL22" s="150"/>
      <c r="DM22" s="150"/>
      <c r="DN22" s="150"/>
      <c r="DO22" s="150"/>
      <c r="DP22" s="150"/>
      <c r="DQ22" s="150"/>
      <c r="DR22" s="150"/>
      <c r="DS22" s="150"/>
      <c r="DT22" s="150"/>
      <c r="DU22" s="150"/>
      <c r="DV22" s="150"/>
      <c r="DW22" s="150"/>
      <c r="DX22" s="150"/>
      <c r="DY22" s="150"/>
      <c r="DZ22" s="150"/>
      <c r="EA22" s="150"/>
      <c r="EB22" s="150"/>
      <c r="EC22" s="150"/>
      <c r="ED22" s="150"/>
      <c r="EE22" s="150"/>
      <c r="EF22" s="150"/>
      <c r="EG22" s="150"/>
      <c r="EH22" s="150"/>
      <c r="EI22" s="150"/>
      <c r="EJ22" s="150"/>
      <c r="EK22" s="150"/>
      <c r="EL22" s="150"/>
      <c r="EM22" s="150"/>
      <c r="EN22" s="150"/>
      <c r="EO22" s="150"/>
      <c r="EP22" s="150"/>
      <c r="EQ22" s="150"/>
      <c r="ER22" s="150"/>
      <c r="ES22" s="150"/>
      <c r="ET22" s="150"/>
      <c r="EU22" s="150"/>
      <c r="EV22" s="150"/>
      <c r="EW22" s="150"/>
      <c r="EX22" s="150"/>
      <c r="EY22" s="150"/>
      <c r="EZ22" s="150"/>
      <c r="FA22" s="150"/>
      <c r="FB22" s="150"/>
      <c r="FC22" s="150"/>
      <c r="FD22" s="150"/>
      <c r="FE22" s="150"/>
      <c r="FF22" s="150"/>
      <c r="FG22" s="150"/>
      <c r="FH22" s="150"/>
      <c r="FI22" s="150"/>
      <c r="FJ22" s="150"/>
      <c r="FK22" s="150"/>
      <c r="FL22" s="150"/>
      <c r="FM22" s="150"/>
      <c r="FN22" s="150"/>
      <c r="FO22" s="150"/>
      <c r="FP22" s="150"/>
      <c r="FQ22" s="150"/>
      <c r="FR22" s="150"/>
      <c r="FS22" s="150"/>
      <c r="FT22" s="150"/>
      <c r="FU22" s="150"/>
      <c r="FV22" s="150"/>
      <c r="FW22" s="150"/>
      <c r="FX22" s="150"/>
      <c r="FY22" s="150"/>
      <c r="FZ22" s="150"/>
      <c r="GA22" s="150"/>
      <c r="GB22" s="150"/>
      <c r="GC22" s="150"/>
      <c r="GD22" s="150"/>
      <c r="GE22" s="150"/>
      <c r="GF22" s="150"/>
      <c r="GG22" s="150"/>
      <c r="GH22" s="150"/>
      <c r="GI22" s="150"/>
      <c r="GJ22" s="150"/>
      <c r="GK22" s="150"/>
      <c r="GL22" s="150"/>
      <c r="GM22" s="150"/>
      <c r="GN22" s="150"/>
      <c r="GO22" s="150"/>
      <c r="GP22" s="150"/>
      <c r="GQ22" s="150"/>
      <c r="GR22" s="150"/>
      <c r="GS22" s="150"/>
      <c r="GT22" s="150"/>
      <c r="GU22" s="150"/>
      <c r="GV22" s="150"/>
      <c r="GW22" s="150"/>
      <c r="GX22" s="150"/>
      <c r="GY22" s="150"/>
      <c r="GZ22" s="150"/>
      <c r="HA22" s="150"/>
      <c r="HB22" s="150"/>
      <c r="HC22" s="150"/>
      <c r="HD22" s="150"/>
      <c r="HE22" s="150"/>
      <c r="HF22" s="150"/>
      <c r="HG22" s="150"/>
      <c r="HH22" s="150"/>
      <c r="HI22" s="150"/>
      <c r="HJ22" s="150"/>
      <c r="HK22" s="150"/>
      <c r="HL22" s="150"/>
      <c r="HM22" s="150"/>
      <c r="HN22" s="150"/>
      <c r="HO22" s="150"/>
      <c r="HP22" s="150"/>
      <c r="HQ22" s="150"/>
      <c r="HR22" s="150"/>
      <c r="HS22" s="150"/>
      <c r="HT22" s="150"/>
      <c r="HU22" s="150"/>
      <c r="HV22" s="150"/>
      <c r="HW22" s="150"/>
      <c r="HX22" s="150"/>
      <c r="HY22" s="150"/>
      <c r="HZ22" s="150"/>
      <c r="IA22" s="150"/>
      <c r="IB22" s="150"/>
      <c r="IC22" s="150"/>
      <c r="ID22" s="150"/>
      <c r="IE22" s="150"/>
      <c r="IF22" s="150"/>
      <c r="IG22" s="150"/>
      <c r="IH22" s="150"/>
      <c r="II22" s="150"/>
      <c r="IJ22" s="150"/>
      <c r="IK22" s="150"/>
      <c r="IL22" s="150"/>
      <c r="IM22" s="150"/>
      <c r="IN22" s="150"/>
      <c r="IO22" s="150"/>
      <c r="IP22" s="150"/>
      <c r="IQ22" s="150"/>
      <c r="IR22" s="150"/>
      <c r="IS22" s="150"/>
      <c r="IT22" s="150"/>
      <c r="IU22" s="150"/>
      <c r="IV22" s="150"/>
    </row>
    <row r="23" spans="1:256" s="46" customFormat="1" ht="15.75">
      <c r="A23" s="150"/>
      <c r="B23" s="150" t="s">
        <v>2</v>
      </c>
      <c r="C23" s="150"/>
      <c r="D23" s="150"/>
      <c r="E23" s="150"/>
      <c r="F23" s="150"/>
      <c r="G23" s="150"/>
      <c r="H23" s="150" t="s">
        <v>55</v>
      </c>
      <c r="I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50"/>
      <c r="BM23" s="150"/>
      <c r="BN23" s="150"/>
      <c r="BO23" s="150"/>
      <c r="BP23" s="150"/>
      <c r="BQ23" s="150"/>
      <c r="BR23" s="150"/>
      <c r="BS23" s="150"/>
      <c r="BT23" s="150"/>
      <c r="BU23" s="150"/>
      <c r="BV23" s="150"/>
      <c r="BW23" s="150"/>
      <c r="BX23" s="150"/>
      <c r="BY23" s="150"/>
      <c r="BZ23" s="150"/>
      <c r="CA23" s="150"/>
      <c r="CB23" s="150"/>
      <c r="CC23" s="150"/>
      <c r="CD23" s="150"/>
      <c r="CE23" s="150"/>
      <c r="CF23" s="150"/>
      <c r="CG23" s="150"/>
      <c r="CH23" s="150"/>
      <c r="CI23" s="150"/>
      <c r="CJ23" s="150"/>
      <c r="CK23" s="150"/>
      <c r="CL23" s="150"/>
      <c r="CM23" s="150"/>
      <c r="CN23" s="150"/>
      <c r="CO23" s="150"/>
      <c r="CP23" s="150"/>
      <c r="CQ23" s="150"/>
      <c r="CR23" s="150"/>
      <c r="CS23" s="150"/>
      <c r="CT23" s="150"/>
      <c r="CU23" s="150"/>
      <c r="CV23" s="150"/>
      <c r="CW23" s="150"/>
      <c r="CX23" s="150"/>
      <c r="CY23" s="150"/>
      <c r="CZ23" s="150"/>
      <c r="DA23" s="150"/>
      <c r="DB23" s="150"/>
      <c r="DC23" s="150"/>
      <c r="DD23" s="150"/>
      <c r="DE23" s="150"/>
      <c r="DF23" s="150"/>
      <c r="DG23" s="150"/>
      <c r="DH23" s="150"/>
      <c r="DI23" s="150"/>
      <c r="DJ23" s="150"/>
      <c r="DK23" s="150"/>
      <c r="DL23" s="150"/>
      <c r="DM23" s="150"/>
      <c r="DN23" s="150"/>
      <c r="DO23" s="150"/>
      <c r="DP23" s="150"/>
      <c r="DQ23" s="150"/>
      <c r="DR23" s="150"/>
      <c r="DS23" s="150"/>
      <c r="DT23" s="150"/>
      <c r="DU23" s="150"/>
      <c r="DV23" s="150"/>
      <c r="DW23" s="150"/>
      <c r="DX23" s="150"/>
      <c r="DY23" s="150"/>
      <c r="DZ23" s="150"/>
      <c r="EA23" s="150"/>
      <c r="EB23" s="150"/>
      <c r="EC23" s="150"/>
      <c r="ED23" s="150"/>
      <c r="EE23" s="150"/>
      <c r="EF23" s="150"/>
      <c r="EG23" s="150"/>
      <c r="EH23" s="150"/>
      <c r="EI23" s="150"/>
      <c r="EJ23" s="150"/>
      <c r="EK23" s="150"/>
      <c r="EL23" s="150"/>
      <c r="EM23" s="150"/>
      <c r="EN23" s="150"/>
      <c r="EO23" s="150"/>
      <c r="EP23" s="150"/>
      <c r="EQ23" s="150"/>
      <c r="ER23" s="150"/>
      <c r="ES23" s="150"/>
      <c r="ET23" s="150"/>
      <c r="EU23" s="150"/>
      <c r="EV23" s="150"/>
      <c r="EW23" s="150"/>
      <c r="EX23" s="150"/>
      <c r="EY23" s="150"/>
      <c r="EZ23" s="150"/>
      <c r="FA23" s="150"/>
      <c r="FB23" s="150"/>
      <c r="FC23" s="150"/>
      <c r="FD23" s="150"/>
      <c r="FE23" s="150"/>
      <c r="FF23" s="150"/>
      <c r="FG23" s="150"/>
      <c r="FH23" s="150"/>
      <c r="FI23" s="150"/>
      <c r="FJ23" s="150"/>
      <c r="FK23" s="150"/>
      <c r="FL23" s="150"/>
      <c r="FM23" s="150"/>
      <c r="FN23" s="150"/>
      <c r="FO23" s="150"/>
      <c r="FP23" s="150"/>
      <c r="FQ23" s="150"/>
      <c r="FR23" s="150"/>
      <c r="FS23" s="150"/>
      <c r="FT23" s="150"/>
      <c r="FU23" s="150"/>
      <c r="FV23" s="150"/>
      <c r="FW23" s="150"/>
      <c r="FX23" s="150"/>
      <c r="FY23" s="150"/>
      <c r="FZ23" s="150"/>
      <c r="GA23" s="150"/>
      <c r="GB23" s="150"/>
      <c r="GC23" s="150"/>
      <c r="GD23" s="150"/>
      <c r="GE23" s="150"/>
      <c r="GF23" s="150"/>
      <c r="GG23" s="150"/>
      <c r="GH23" s="150"/>
      <c r="GI23" s="150"/>
      <c r="GJ23" s="150"/>
      <c r="GK23" s="150"/>
      <c r="GL23" s="150"/>
      <c r="GM23" s="150"/>
      <c r="GN23" s="150"/>
      <c r="GO23" s="150"/>
      <c r="GP23" s="150"/>
      <c r="GQ23" s="150"/>
      <c r="GR23" s="150"/>
      <c r="GS23" s="150"/>
      <c r="GT23" s="150"/>
      <c r="GU23" s="150"/>
      <c r="GV23" s="150"/>
      <c r="GW23" s="150"/>
      <c r="GX23" s="150"/>
      <c r="GY23" s="150"/>
      <c r="GZ23" s="150"/>
      <c r="HA23" s="150"/>
      <c r="HB23" s="150"/>
      <c r="HC23" s="150"/>
      <c r="HD23" s="150"/>
      <c r="HE23" s="150"/>
      <c r="HF23" s="150"/>
      <c r="HG23" s="150"/>
      <c r="HH23" s="150"/>
      <c r="HI23" s="150"/>
      <c r="HJ23" s="150"/>
      <c r="HK23" s="150"/>
      <c r="HL23" s="150"/>
      <c r="HM23" s="150"/>
      <c r="HN23" s="150"/>
      <c r="HO23" s="150"/>
      <c r="HP23" s="150"/>
      <c r="HQ23" s="150"/>
      <c r="HR23" s="150"/>
      <c r="HS23" s="150"/>
      <c r="HT23" s="150"/>
      <c r="HU23" s="150"/>
      <c r="HV23" s="150"/>
      <c r="HW23" s="150"/>
      <c r="HX23" s="150"/>
      <c r="HY23" s="150"/>
      <c r="HZ23" s="150"/>
      <c r="IA23" s="150"/>
      <c r="IB23" s="150"/>
      <c r="IC23" s="150"/>
      <c r="ID23" s="150"/>
      <c r="IE23" s="150"/>
      <c r="IF23" s="150"/>
      <c r="IG23" s="150"/>
      <c r="IH23" s="150"/>
      <c r="II23" s="150"/>
      <c r="IJ23" s="150"/>
      <c r="IK23" s="150"/>
      <c r="IL23" s="150"/>
      <c r="IM23" s="150"/>
      <c r="IN23" s="150"/>
      <c r="IO23" s="150"/>
      <c r="IP23" s="150"/>
      <c r="IQ23" s="150"/>
      <c r="IR23" s="150"/>
      <c r="IS23" s="150"/>
      <c r="IT23" s="150"/>
      <c r="IU23" s="150"/>
      <c r="IV23" s="150"/>
    </row>
    <row r="24" spans="1:256" s="62" customFormat="1">
      <c r="A24" s="77"/>
      <c r="B24" s="77"/>
      <c r="C24" s="77"/>
      <c r="D24" s="77"/>
      <c r="E24" s="77"/>
      <c r="F24" s="77"/>
      <c r="G24" s="77"/>
      <c r="H24" s="149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  <c r="IQ24" s="77"/>
      <c r="IR24" s="77"/>
      <c r="IS24" s="77"/>
      <c r="IT24" s="77"/>
      <c r="IU24" s="77"/>
      <c r="IV24" s="77"/>
    </row>
    <row r="25" spans="1:256" s="62" customFormat="1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  <c r="IN25" s="77"/>
      <c r="IO25" s="77"/>
      <c r="IP25" s="77"/>
      <c r="IQ25" s="77"/>
      <c r="IR25" s="77"/>
      <c r="IS25" s="77"/>
      <c r="IT25" s="77"/>
      <c r="IU25" s="77"/>
      <c r="IV25" s="77"/>
    </row>
    <row r="26" spans="1:256" s="62" customFormat="1">
      <c r="A26" s="131"/>
      <c r="B26" s="147"/>
      <c r="C26" s="131"/>
      <c r="D26" s="138"/>
      <c r="E26" s="138"/>
      <c r="F26" s="138"/>
      <c r="G26" s="138"/>
      <c r="H26" s="139"/>
    </row>
    <row r="27" spans="1:256" s="62" customFormat="1">
      <c r="A27" s="131"/>
      <c r="C27" s="131"/>
      <c r="D27" s="139"/>
      <c r="E27" s="139"/>
      <c r="F27" s="139"/>
      <c r="G27" s="138"/>
      <c r="H27" s="139"/>
    </row>
    <row r="28" spans="1:256" s="62" customFormat="1">
      <c r="A28" s="131"/>
      <c r="B28" s="146"/>
      <c r="C28" s="131"/>
      <c r="D28" s="138"/>
      <c r="E28" s="138"/>
      <c r="F28" s="138"/>
      <c r="G28" s="138"/>
      <c r="H28" s="139"/>
    </row>
    <row r="29" spans="1:256" s="62" customFormat="1">
      <c r="A29" s="131"/>
      <c r="C29" s="131"/>
      <c r="D29" s="138"/>
      <c r="E29" s="138"/>
      <c r="F29" s="138"/>
      <c r="G29" s="138"/>
      <c r="H29" s="138"/>
    </row>
    <row r="30" spans="1:256" s="62" customFormat="1">
      <c r="A30" s="131"/>
      <c r="C30" s="148"/>
    </row>
    <row r="31" spans="1:256" s="62" customFormat="1">
      <c r="A31" s="131"/>
      <c r="C31" s="148"/>
    </row>
    <row r="32" spans="1:256" s="62" customFormat="1">
      <c r="A32" s="131"/>
      <c r="B32" s="147"/>
      <c r="C32" s="131"/>
      <c r="D32" s="138"/>
      <c r="E32" s="138"/>
      <c r="F32" s="138"/>
      <c r="G32" s="138"/>
      <c r="H32" s="139"/>
    </row>
    <row r="33" spans="1:11" s="62" customFormat="1">
      <c r="A33" s="131"/>
      <c r="B33" s="146"/>
      <c r="C33" s="131"/>
      <c r="D33" s="138"/>
      <c r="E33" s="138"/>
      <c r="F33" s="138"/>
      <c r="G33" s="138"/>
      <c r="H33" s="139"/>
    </row>
    <row r="34" spans="1:11" s="62" customFormat="1">
      <c r="A34" s="131"/>
      <c r="C34" s="131"/>
      <c r="D34" s="138"/>
      <c r="E34" s="138"/>
      <c r="F34" s="138"/>
      <c r="G34" s="138"/>
      <c r="H34" s="138"/>
    </row>
    <row r="35" spans="1:11" s="140" customFormat="1">
      <c r="A35" s="145"/>
      <c r="B35" s="144"/>
      <c r="C35" s="143"/>
      <c r="D35" s="141"/>
      <c r="E35" s="141"/>
      <c r="F35" s="142"/>
      <c r="G35" s="142"/>
      <c r="H35" s="141"/>
    </row>
    <row r="36" spans="1:11" s="62" customFormat="1">
      <c r="A36" s="131"/>
      <c r="C36" s="131"/>
      <c r="D36" s="138"/>
      <c r="E36" s="138"/>
      <c r="F36" s="138"/>
      <c r="G36" s="138"/>
      <c r="H36" s="138"/>
    </row>
    <row r="37" spans="1:11" s="62" customFormat="1">
      <c r="A37" s="131"/>
      <c r="C37" s="131"/>
      <c r="D37" s="139"/>
      <c r="E37" s="139"/>
      <c r="F37" s="138"/>
      <c r="G37" s="138"/>
      <c r="H37" s="139"/>
    </row>
    <row r="38" spans="1:11" s="62" customFormat="1">
      <c r="A38" s="131"/>
      <c r="C38" s="131"/>
      <c r="D38" s="138"/>
      <c r="E38" s="138"/>
      <c r="F38" s="138"/>
      <c r="G38" s="138"/>
      <c r="H38" s="138"/>
    </row>
    <row r="39" spans="1:11" s="82" customFormat="1">
      <c r="A39" s="135"/>
      <c r="B39" s="137"/>
      <c r="C39" s="135"/>
      <c r="D39" s="137"/>
      <c r="E39" s="137"/>
      <c r="F39" s="137"/>
      <c r="G39" s="137"/>
      <c r="H39" s="134"/>
      <c r="I39" s="134"/>
      <c r="K39" s="134"/>
    </row>
    <row r="40" spans="1:11" s="135" customFormat="1" ht="15" customHeight="1">
      <c r="A40" s="136"/>
      <c r="B40" s="137"/>
      <c r="D40" s="137"/>
      <c r="E40" s="137"/>
      <c r="G40" s="137"/>
      <c r="H40" s="137"/>
      <c r="I40" s="137"/>
      <c r="J40" s="137"/>
      <c r="K40" s="137"/>
    </row>
    <row r="41" spans="1:11" s="135" customFormat="1" ht="15.75">
      <c r="A41" s="136"/>
    </row>
    <row r="42" spans="1:11" s="135" customFormat="1">
      <c r="A42" s="131"/>
      <c r="B42" s="62"/>
      <c r="C42" s="62"/>
      <c r="D42" s="62"/>
      <c r="E42" s="62"/>
      <c r="F42" s="62"/>
      <c r="G42" s="62"/>
    </row>
    <row r="43" spans="1:11" s="62" customFormat="1"/>
    <row r="44" spans="1:11" s="62" customFormat="1">
      <c r="A44" s="131"/>
    </row>
    <row r="45" spans="1:11" s="132" customFormat="1" ht="15" customHeight="1">
      <c r="C45" s="134"/>
      <c r="D45" s="133"/>
      <c r="E45" s="133"/>
      <c r="F45" s="133"/>
      <c r="G45" s="133"/>
      <c r="H45" s="133"/>
      <c r="I45" s="133"/>
      <c r="J45" s="133"/>
      <c r="K45" s="133"/>
    </row>
    <row r="46" spans="1:11" s="62" customFormat="1">
      <c r="A46" s="131"/>
    </row>
    <row r="47" spans="1:11" s="62" customFormat="1">
      <c r="A47" s="131"/>
    </row>
    <row r="48" spans="1:11" s="62" customFormat="1">
      <c r="A48" s="131"/>
    </row>
    <row r="49" spans="1:1" s="62" customFormat="1">
      <c r="A49" s="131"/>
    </row>
    <row r="50" spans="1:1" s="62" customFormat="1">
      <c r="A50" s="131"/>
    </row>
    <row r="51" spans="1:1" s="62" customFormat="1">
      <c r="A51" s="131"/>
    </row>
    <row r="52" spans="1:1" s="62" customFormat="1">
      <c r="A52" s="131"/>
    </row>
    <row r="53" spans="1:1" s="62" customFormat="1">
      <c r="A53" s="131"/>
    </row>
    <row r="54" spans="1:1" s="62" customFormat="1">
      <c r="A54" s="131"/>
    </row>
    <row r="55" spans="1:1" s="62" customFormat="1">
      <c r="A55" s="131"/>
    </row>
    <row r="56" spans="1:1" s="62" customFormat="1">
      <c r="A56" s="131"/>
    </row>
    <row r="57" spans="1:1" s="62" customFormat="1">
      <c r="A57" s="131"/>
    </row>
    <row r="58" spans="1:1" s="62" customFormat="1">
      <c r="A58" s="131"/>
    </row>
    <row r="59" spans="1:1" s="62" customFormat="1">
      <c r="A59" s="131"/>
    </row>
    <row r="60" spans="1:1" s="62" customFormat="1">
      <c r="A60" s="131"/>
    </row>
    <row r="61" spans="1:1" s="62" customFormat="1">
      <c r="A61" s="131"/>
    </row>
    <row r="62" spans="1:1" s="62" customFormat="1">
      <c r="A62" s="131"/>
    </row>
    <row r="63" spans="1:1" s="62" customFormat="1">
      <c r="A63" s="131"/>
    </row>
    <row r="64" spans="1:1" s="62" customFormat="1">
      <c r="A64" s="131"/>
    </row>
    <row r="65" spans="1:1" s="62" customFormat="1">
      <c r="A65" s="131"/>
    </row>
    <row r="66" spans="1:1" s="62" customFormat="1">
      <c r="A66" s="131"/>
    </row>
    <row r="67" spans="1:1" s="62" customFormat="1">
      <c r="A67" s="131"/>
    </row>
    <row r="68" spans="1:1" s="62" customFormat="1">
      <c r="A68" s="131"/>
    </row>
    <row r="69" spans="1:1" s="62" customFormat="1">
      <c r="A69" s="131"/>
    </row>
    <row r="70" spans="1:1" s="62" customFormat="1">
      <c r="A70" s="131"/>
    </row>
    <row r="71" spans="1:1" s="62" customFormat="1">
      <c r="A71" s="131"/>
    </row>
    <row r="72" spans="1:1" s="62" customFormat="1">
      <c r="A72" s="131"/>
    </row>
    <row r="73" spans="1:1" s="62" customFormat="1">
      <c r="A73" s="131"/>
    </row>
    <row r="74" spans="1:1" s="62" customFormat="1">
      <c r="A74" s="131"/>
    </row>
    <row r="75" spans="1:1" s="62" customFormat="1">
      <c r="A75" s="131"/>
    </row>
    <row r="76" spans="1:1" s="62" customFormat="1">
      <c r="A76" s="131"/>
    </row>
    <row r="77" spans="1:1" s="62" customFormat="1">
      <c r="A77" s="131"/>
    </row>
    <row r="78" spans="1:1" s="62" customFormat="1">
      <c r="A78" s="131"/>
    </row>
    <row r="79" spans="1:1" s="62" customFormat="1">
      <c r="A79" s="131"/>
    </row>
    <row r="80" spans="1:1" s="62" customFormat="1">
      <c r="A80" s="131"/>
    </row>
    <row r="81" spans="1:1" s="62" customFormat="1">
      <c r="A81" s="131"/>
    </row>
    <row r="82" spans="1:1" s="62" customFormat="1">
      <c r="A82" s="131"/>
    </row>
    <row r="83" spans="1:1" s="62" customFormat="1">
      <c r="A83" s="131"/>
    </row>
    <row r="84" spans="1:1" s="62" customFormat="1">
      <c r="A84" s="131"/>
    </row>
    <row r="85" spans="1:1" s="62" customFormat="1">
      <c r="A85" s="131"/>
    </row>
    <row r="86" spans="1:1" s="62" customFormat="1">
      <c r="A86" s="131"/>
    </row>
    <row r="87" spans="1:1" s="62" customFormat="1">
      <c r="A87" s="131"/>
    </row>
    <row r="88" spans="1:1" s="62" customFormat="1">
      <c r="A88" s="131"/>
    </row>
    <row r="89" spans="1:1" s="62" customFormat="1">
      <c r="A89" s="131"/>
    </row>
    <row r="90" spans="1:1" s="62" customFormat="1">
      <c r="A90" s="131"/>
    </row>
    <row r="91" spans="1:1" s="62" customFormat="1">
      <c r="A91" s="131"/>
    </row>
    <row r="92" spans="1:1" s="62" customFormat="1">
      <c r="A92" s="131"/>
    </row>
    <row r="93" spans="1:1" s="62" customFormat="1"/>
    <row r="94" spans="1:1" s="62" customFormat="1"/>
    <row r="95" spans="1:1" s="62" customFormat="1"/>
    <row r="96" spans="1:1" s="62" customFormat="1"/>
    <row r="97" s="62" customFormat="1"/>
    <row r="98" s="62" customFormat="1"/>
    <row r="99" s="62" customFormat="1"/>
    <row r="100" s="62" customFormat="1"/>
    <row r="101" s="62" customFormat="1"/>
    <row r="102" s="62" customFormat="1"/>
    <row r="103" s="62" customFormat="1"/>
    <row r="104" s="62" customFormat="1"/>
    <row r="105" s="62" customFormat="1"/>
    <row r="106" s="62" customFormat="1"/>
    <row r="107" s="62" customFormat="1"/>
    <row r="108" s="62" customFormat="1"/>
    <row r="109" s="62" customFormat="1"/>
    <row r="110" s="62" customFormat="1"/>
    <row r="111" s="62" customFormat="1"/>
    <row r="112" s="62" customFormat="1"/>
    <row r="113" s="62" customFormat="1"/>
    <row r="114" s="62" customFormat="1"/>
    <row r="115" s="62" customFormat="1"/>
    <row r="116" s="62" customFormat="1"/>
    <row r="117" s="62" customFormat="1"/>
    <row r="118" s="62" customFormat="1"/>
    <row r="946" spans="8:8">
      <c r="H946" s="130"/>
    </row>
  </sheetData>
  <mergeCells count="2">
    <mergeCell ref="A13:K17"/>
    <mergeCell ref="A4:K4"/>
  </mergeCells>
  <pageMargins left="0.94488188976377963" right="0.35433070866141736" top="0.82677165354330717" bottom="0.43307086614173229" header="0.19685039370078741" footer="0.15748031496062992"/>
  <pageSetup paperSize="9" orientation="landscape" r:id="rId1"/>
  <headerFooter alignWithMargins="0">
    <oddFooter xml:space="preserve">&amp;C
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5"/>
  <sheetViews>
    <sheetView view="pageBreakPreview" topLeftCell="A2" zoomScaleNormal="80" zoomScaleSheetLayoutView="100" workbookViewId="0">
      <selection activeCell="A2" sqref="A2"/>
    </sheetView>
  </sheetViews>
  <sheetFormatPr defaultRowHeight="16.5"/>
  <cols>
    <col min="1" max="1" width="5.140625" style="39" customWidth="1"/>
    <col min="2" max="2" width="13.28515625" style="39" customWidth="1"/>
    <col min="3" max="3" width="39.5703125" style="39" customWidth="1"/>
    <col min="4" max="5" width="11.85546875" style="39" customWidth="1"/>
    <col min="6" max="6" width="11" style="39" customWidth="1"/>
    <col min="7" max="7" width="13.42578125" style="39" customWidth="1"/>
    <col min="8" max="8" width="11.42578125" style="39" customWidth="1"/>
    <col min="9" max="9" width="9.140625" style="39"/>
    <col min="10" max="10" width="8.42578125" style="39" customWidth="1"/>
    <col min="11" max="256" width="9.140625" style="39"/>
    <col min="257" max="257" width="5.140625" style="39" customWidth="1"/>
    <col min="258" max="258" width="13.28515625" style="39" customWidth="1"/>
    <col min="259" max="259" width="39.5703125" style="39" customWidth="1"/>
    <col min="260" max="261" width="11.85546875" style="39" customWidth="1"/>
    <col min="262" max="262" width="11" style="39" customWidth="1"/>
    <col min="263" max="263" width="13.42578125" style="39" customWidth="1"/>
    <col min="264" max="264" width="11.42578125" style="39" customWidth="1"/>
    <col min="265" max="265" width="9.140625" style="39"/>
    <col min="266" max="266" width="8.42578125" style="39" customWidth="1"/>
    <col min="267" max="512" width="9.140625" style="39"/>
    <col min="513" max="513" width="5.140625" style="39" customWidth="1"/>
    <col min="514" max="514" width="13.28515625" style="39" customWidth="1"/>
    <col min="515" max="515" width="39.5703125" style="39" customWidth="1"/>
    <col min="516" max="517" width="11.85546875" style="39" customWidth="1"/>
    <col min="518" max="518" width="11" style="39" customWidth="1"/>
    <col min="519" max="519" width="13.42578125" style="39" customWidth="1"/>
    <col min="520" max="520" width="11.42578125" style="39" customWidth="1"/>
    <col min="521" max="521" width="9.140625" style="39"/>
    <col min="522" max="522" width="8.42578125" style="39" customWidth="1"/>
    <col min="523" max="768" width="9.140625" style="39"/>
    <col min="769" max="769" width="5.140625" style="39" customWidth="1"/>
    <col min="770" max="770" width="13.28515625" style="39" customWidth="1"/>
    <col min="771" max="771" width="39.5703125" style="39" customWidth="1"/>
    <col min="772" max="773" width="11.85546875" style="39" customWidth="1"/>
    <col min="774" max="774" width="11" style="39" customWidth="1"/>
    <col min="775" max="775" width="13.42578125" style="39" customWidth="1"/>
    <col min="776" max="776" width="11.42578125" style="39" customWidth="1"/>
    <col min="777" max="777" width="9.140625" style="39"/>
    <col min="778" max="778" width="8.42578125" style="39" customWidth="1"/>
    <col min="779" max="1024" width="9.140625" style="39"/>
    <col min="1025" max="1025" width="5.140625" style="39" customWidth="1"/>
    <col min="1026" max="1026" width="13.28515625" style="39" customWidth="1"/>
    <col min="1027" max="1027" width="39.5703125" style="39" customWidth="1"/>
    <col min="1028" max="1029" width="11.85546875" style="39" customWidth="1"/>
    <col min="1030" max="1030" width="11" style="39" customWidth="1"/>
    <col min="1031" max="1031" width="13.42578125" style="39" customWidth="1"/>
    <col min="1032" max="1032" width="11.42578125" style="39" customWidth="1"/>
    <col min="1033" max="1033" width="9.140625" style="39"/>
    <col min="1034" max="1034" width="8.42578125" style="39" customWidth="1"/>
    <col min="1035" max="1280" width="9.140625" style="39"/>
    <col min="1281" max="1281" width="5.140625" style="39" customWidth="1"/>
    <col min="1282" max="1282" width="13.28515625" style="39" customWidth="1"/>
    <col min="1283" max="1283" width="39.5703125" style="39" customWidth="1"/>
    <col min="1284" max="1285" width="11.85546875" style="39" customWidth="1"/>
    <col min="1286" max="1286" width="11" style="39" customWidth="1"/>
    <col min="1287" max="1287" width="13.42578125" style="39" customWidth="1"/>
    <col min="1288" max="1288" width="11.42578125" style="39" customWidth="1"/>
    <col min="1289" max="1289" width="9.140625" style="39"/>
    <col min="1290" max="1290" width="8.42578125" style="39" customWidth="1"/>
    <col min="1291" max="1536" width="9.140625" style="39"/>
    <col min="1537" max="1537" width="5.140625" style="39" customWidth="1"/>
    <col min="1538" max="1538" width="13.28515625" style="39" customWidth="1"/>
    <col min="1539" max="1539" width="39.5703125" style="39" customWidth="1"/>
    <col min="1540" max="1541" width="11.85546875" style="39" customWidth="1"/>
    <col min="1542" max="1542" width="11" style="39" customWidth="1"/>
    <col min="1543" max="1543" width="13.42578125" style="39" customWidth="1"/>
    <col min="1544" max="1544" width="11.42578125" style="39" customWidth="1"/>
    <col min="1545" max="1545" width="9.140625" style="39"/>
    <col min="1546" max="1546" width="8.42578125" style="39" customWidth="1"/>
    <col min="1547" max="1792" width="9.140625" style="39"/>
    <col min="1793" max="1793" width="5.140625" style="39" customWidth="1"/>
    <col min="1794" max="1794" width="13.28515625" style="39" customWidth="1"/>
    <col min="1795" max="1795" width="39.5703125" style="39" customWidth="1"/>
    <col min="1796" max="1797" width="11.85546875" style="39" customWidth="1"/>
    <col min="1798" max="1798" width="11" style="39" customWidth="1"/>
    <col min="1799" max="1799" width="13.42578125" style="39" customWidth="1"/>
    <col min="1800" max="1800" width="11.42578125" style="39" customWidth="1"/>
    <col min="1801" max="1801" width="9.140625" style="39"/>
    <col min="1802" max="1802" width="8.42578125" style="39" customWidth="1"/>
    <col min="1803" max="2048" width="9.140625" style="39"/>
    <col min="2049" max="2049" width="5.140625" style="39" customWidth="1"/>
    <col min="2050" max="2050" width="13.28515625" style="39" customWidth="1"/>
    <col min="2051" max="2051" width="39.5703125" style="39" customWidth="1"/>
    <col min="2052" max="2053" width="11.85546875" style="39" customWidth="1"/>
    <col min="2054" max="2054" width="11" style="39" customWidth="1"/>
    <col min="2055" max="2055" width="13.42578125" style="39" customWidth="1"/>
    <col min="2056" max="2056" width="11.42578125" style="39" customWidth="1"/>
    <col min="2057" max="2057" width="9.140625" style="39"/>
    <col min="2058" max="2058" width="8.42578125" style="39" customWidth="1"/>
    <col min="2059" max="2304" width="9.140625" style="39"/>
    <col min="2305" max="2305" width="5.140625" style="39" customWidth="1"/>
    <col min="2306" max="2306" width="13.28515625" style="39" customWidth="1"/>
    <col min="2307" max="2307" width="39.5703125" style="39" customWidth="1"/>
    <col min="2308" max="2309" width="11.85546875" style="39" customWidth="1"/>
    <col min="2310" max="2310" width="11" style="39" customWidth="1"/>
    <col min="2311" max="2311" width="13.42578125" style="39" customWidth="1"/>
    <col min="2312" max="2312" width="11.42578125" style="39" customWidth="1"/>
    <col min="2313" max="2313" width="9.140625" style="39"/>
    <col min="2314" max="2314" width="8.42578125" style="39" customWidth="1"/>
    <col min="2315" max="2560" width="9.140625" style="39"/>
    <col min="2561" max="2561" width="5.140625" style="39" customWidth="1"/>
    <col min="2562" max="2562" width="13.28515625" style="39" customWidth="1"/>
    <col min="2563" max="2563" width="39.5703125" style="39" customWidth="1"/>
    <col min="2564" max="2565" width="11.85546875" style="39" customWidth="1"/>
    <col min="2566" max="2566" width="11" style="39" customWidth="1"/>
    <col min="2567" max="2567" width="13.42578125" style="39" customWidth="1"/>
    <col min="2568" max="2568" width="11.42578125" style="39" customWidth="1"/>
    <col min="2569" max="2569" width="9.140625" style="39"/>
    <col min="2570" max="2570" width="8.42578125" style="39" customWidth="1"/>
    <col min="2571" max="2816" width="9.140625" style="39"/>
    <col min="2817" max="2817" width="5.140625" style="39" customWidth="1"/>
    <col min="2818" max="2818" width="13.28515625" style="39" customWidth="1"/>
    <col min="2819" max="2819" width="39.5703125" style="39" customWidth="1"/>
    <col min="2820" max="2821" width="11.85546875" style="39" customWidth="1"/>
    <col min="2822" max="2822" width="11" style="39" customWidth="1"/>
    <col min="2823" max="2823" width="13.42578125" style="39" customWidth="1"/>
    <col min="2824" max="2824" width="11.42578125" style="39" customWidth="1"/>
    <col min="2825" max="2825" width="9.140625" style="39"/>
    <col min="2826" max="2826" width="8.42578125" style="39" customWidth="1"/>
    <col min="2827" max="3072" width="9.140625" style="39"/>
    <col min="3073" max="3073" width="5.140625" style="39" customWidth="1"/>
    <col min="3074" max="3074" width="13.28515625" style="39" customWidth="1"/>
    <col min="3075" max="3075" width="39.5703125" style="39" customWidth="1"/>
    <col min="3076" max="3077" width="11.85546875" style="39" customWidth="1"/>
    <col min="3078" max="3078" width="11" style="39" customWidth="1"/>
    <col min="3079" max="3079" width="13.42578125" style="39" customWidth="1"/>
    <col min="3080" max="3080" width="11.42578125" style="39" customWidth="1"/>
    <col min="3081" max="3081" width="9.140625" style="39"/>
    <col min="3082" max="3082" width="8.42578125" style="39" customWidth="1"/>
    <col min="3083" max="3328" width="9.140625" style="39"/>
    <col min="3329" max="3329" width="5.140625" style="39" customWidth="1"/>
    <col min="3330" max="3330" width="13.28515625" style="39" customWidth="1"/>
    <col min="3331" max="3331" width="39.5703125" style="39" customWidth="1"/>
    <col min="3332" max="3333" width="11.85546875" style="39" customWidth="1"/>
    <col min="3334" max="3334" width="11" style="39" customWidth="1"/>
    <col min="3335" max="3335" width="13.42578125" style="39" customWidth="1"/>
    <col min="3336" max="3336" width="11.42578125" style="39" customWidth="1"/>
    <col min="3337" max="3337" width="9.140625" style="39"/>
    <col min="3338" max="3338" width="8.42578125" style="39" customWidth="1"/>
    <col min="3339" max="3584" width="9.140625" style="39"/>
    <col min="3585" max="3585" width="5.140625" style="39" customWidth="1"/>
    <col min="3586" max="3586" width="13.28515625" style="39" customWidth="1"/>
    <col min="3587" max="3587" width="39.5703125" style="39" customWidth="1"/>
    <col min="3588" max="3589" width="11.85546875" style="39" customWidth="1"/>
    <col min="3590" max="3590" width="11" style="39" customWidth="1"/>
    <col min="3591" max="3591" width="13.42578125" style="39" customWidth="1"/>
    <col min="3592" max="3592" width="11.42578125" style="39" customWidth="1"/>
    <col min="3593" max="3593" width="9.140625" style="39"/>
    <col min="3594" max="3594" width="8.42578125" style="39" customWidth="1"/>
    <col min="3595" max="3840" width="9.140625" style="39"/>
    <col min="3841" max="3841" width="5.140625" style="39" customWidth="1"/>
    <col min="3842" max="3842" width="13.28515625" style="39" customWidth="1"/>
    <col min="3843" max="3843" width="39.5703125" style="39" customWidth="1"/>
    <col min="3844" max="3845" width="11.85546875" style="39" customWidth="1"/>
    <col min="3846" max="3846" width="11" style="39" customWidth="1"/>
    <col min="3847" max="3847" width="13.42578125" style="39" customWidth="1"/>
    <col min="3848" max="3848" width="11.42578125" style="39" customWidth="1"/>
    <col min="3849" max="3849" width="9.140625" style="39"/>
    <col min="3850" max="3850" width="8.42578125" style="39" customWidth="1"/>
    <col min="3851" max="4096" width="9.140625" style="39"/>
    <col min="4097" max="4097" width="5.140625" style="39" customWidth="1"/>
    <col min="4098" max="4098" width="13.28515625" style="39" customWidth="1"/>
    <col min="4099" max="4099" width="39.5703125" style="39" customWidth="1"/>
    <col min="4100" max="4101" width="11.85546875" style="39" customWidth="1"/>
    <col min="4102" max="4102" width="11" style="39" customWidth="1"/>
    <col min="4103" max="4103" width="13.42578125" style="39" customWidth="1"/>
    <col min="4104" max="4104" width="11.42578125" style="39" customWidth="1"/>
    <col min="4105" max="4105" width="9.140625" style="39"/>
    <col min="4106" max="4106" width="8.42578125" style="39" customWidth="1"/>
    <col min="4107" max="4352" width="9.140625" style="39"/>
    <col min="4353" max="4353" width="5.140625" style="39" customWidth="1"/>
    <col min="4354" max="4354" width="13.28515625" style="39" customWidth="1"/>
    <col min="4355" max="4355" width="39.5703125" style="39" customWidth="1"/>
    <col min="4356" max="4357" width="11.85546875" style="39" customWidth="1"/>
    <col min="4358" max="4358" width="11" style="39" customWidth="1"/>
    <col min="4359" max="4359" width="13.42578125" style="39" customWidth="1"/>
    <col min="4360" max="4360" width="11.42578125" style="39" customWidth="1"/>
    <col min="4361" max="4361" width="9.140625" style="39"/>
    <col min="4362" max="4362" width="8.42578125" style="39" customWidth="1"/>
    <col min="4363" max="4608" width="9.140625" style="39"/>
    <col min="4609" max="4609" width="5.140625" style="39" customWidth="1"/>
    <col min="4610" max="4610" width="13.28515625" style="39" customWidth="1"/>
    <col min="4611" max="4611" width="39.5703125" style="39" customWidth="1"/>
    <col min="4612" max="4613" width="11.85546875" style="39" customWidth="1"/>
    <col min="4614" max="4614" width="11" style="39" customWidth="1"/>
    <col min="4615" max="4615" width="13.42578125" style="39" customWidth="1"/>
    <col min="4616" max="4616" width="11.42578125" style="39" customWidth="1"/>
    <col min="4617" max="4617" width="9.140625" style="39"/>
    <col min="4618" max="4618" width="8.42578125" style="39" customWidth="1"/>
    <col min="4619" max="4864" width="9.140625" style="39"/>
    <col min="4865" max="4865" width="5.140625" style="39" customWidth="1"/>
    <col min="4866" max="4866" width="13.28515625" style="39" customWidth="1"/>
    <col min="4867" max="4867" width="39.5703125" style="39" customWidth="1"/>
    <col min="4868" max="4869" width="11.85546875" style="39" customWidth="1"/>
    <col min="4870" max="4870" width="11" style="39" customWidth="1"/>
    <col min="4871" max="4871" width="13.42578125" style="39" customWidth="1"/>
    <col min="4872" max="4872" width="11.42578125" style="39" customWidth="1"/>
    <col min="4873" max="4873" width="9.140625" style="39"/>
    <col min="4874" max="4874" width="8.42578125" style="39" customWidth="1"/>
    <col min="4875" max="5120" width="9.140625" style="39"/>
    <col min="5121" max="5121" width="5.140625" style="39" customWidth="1"/>
    <col min="5122" max="5122" width="13.28515625" style="39" customWidth="1"/>
    <col min="5123" max="5123" width="39.5703125" style="39" customWidth="1"/>
    <col min="5124" max="5125" width="11.85546875" style="39" customWidth="1"/>
    <col min="5126" max="5126" width="11" style="39" customWidth="1"/>
    <col min="5127" max="5127" width="13.42578125" style="39" customWidth="1"/>
    <col min="5128" max="5128" width="11.42578125" style="39" customWidth="1"/>
    <col min="5129" max="5129" width="9.140625" style="39"/>
    <col min="5130" max="5130" width="8.42578125" style="39" customWidth="1"/>
    <col min="5131" max="5376" width="9.140625" style="39"/>
    <col min="5377" max="5377" width="5.140625" style="39" customWidth="1"/>
    <col min="5378" max="5378" width="13.28515625" style="39" customWidth="1"/>
    <col min="5379" max="5379" width="39.5703125" style="39" customWidth="1"/>
    <col min="5380" max="5381" width="11.85546875" style="39" customWidth="1"/>
    <col min="5382" max="5382" width="11" style="39" customWidth="1"/>
    <col min="5383" max="5383" width="13.42578125" style="39" customWidth="1"/>
    <col min="5384" max="5384" width="11.42578125" style="39" customWidth="1"/>
    <col min="5385" max="5385" width="9.140625" style="39"/>
    <col min="5386" max="5386" width="8.42578125" style="39" customWidth="1"/>
    <col min="5387" max="5632" width="9.140625" style="39"/>
    <col min="5633" max="5633" width="5.140625" style="39" customWidth="1"/>
    <col min="5634" max="5634" width="13.28515625" style="39" customWidth="1"/>
    <col min="5635" max="5635" width="39.5703125" style="39" customWidth="1"/>
    <col min="5636" max="5637" width="11.85546875" style="39" customWidth="1"/>
    <col min="5638" max="5638" width="11" style="39" customWidth="1"/>
    <col min="5639" max="5639" width="13.42578125" style="39" customWidth="1"/>
    <col min="5640" max="5640" width="11.42578125" style="39" customWidth="1"/>
    <col min="5641" max="5641" width="9.140625" style="39"/>
    <col min="5642" max="5642" width="8.42578125" style="39" customWidth="1"/>
    <col min="5643" max="5888" width="9.140625" style="39"/>
    <col min="5889" max="5889" width="5.140625" style="39" customWidth="1"/>
    <col min="5890" max="5890" width="13.28515625" style="39" customWidth="1"/>
    <col min="5891" max="5891" width="39.5703125" style="39" customWidth="1"/>
    <col min="5892" max="5893" width="11.85546875" style="39" customWidth="1"/>
    <col min="5894" max="5894" width="11" style="39" customWidth="1"/>
    <col min="5895" max="5895" width="13.42578125" style="39" customWidth="1"/>
    <col min="5896" max="5896" width="11.42578125" style="39" customWidth="1"/>
    <col min="5897" max="5897" width="9.140625" style="39"/>
    <col min="5898" max="5898" width="8.42578125" style="39" customWidth="1"/>
    <col min="5899" max="6144" width="9.140625" style="39"/>
    <col min="6145" max="6145" width="5.140625" style="39" customWidth="1"/>
    <col min="6146" max="6146" width="13.28515625" style="39" customWidth="1"/>
    <col min="6147" max="6147" width="39.5703125" style="39" customWidth="1"/>
    <col min="6148" max="6149" width="11.85546875" style="39" customWidth="1"/>
    <col min="6150" max="6150" width="11" style="39" customWidth="1"/>
    <col min="6151" max="6151" width="13.42578125" style="39" customWidth="1"/>
    <col min="6152" max="6152" width="11.42578125" style="39" customWidth="1"/>
    <col min="6153" max="6153" width="9.140625" style="39"/>
    <col min="6154" max="6154" width="8.42578125" style="39" customWidth="1"/>
    <col min="6155" max="6400" width="9.140625" style="39"/>
    <col min="6401" max="6401" width="5.140625" style="39" customWidth="1"/>
    <col min="6402" max="6402" width="13.28515625" style="39" customWidth="1"/>
    <col min="6403" max="6403" width="39.5703125" style="39" customWidth="1"/>
    <col min="6404" max="6405" width="11.85546875" style="39" customWidth="1"/>
    <col min="6406" max="6406" width="11" style="39" customWidth="1"/>
    <col min="6407" max="6407" width="13.42578125" style="39" customWidth="1"/>
    <col min="6408" max="6408" width="11.42578125" style="39" customWidth="1"/>
    <col min="6409" max="6409" width="9.140625" style="39"/>
    <col min="6410" max="6410" width="8.42578125" style="39" customWidth="1"/>
    <col min="6411" max="6656" width="9.140625" style="39"/>
    <col min="6657" max="6657" width="5.140625" style="39" customWidth="1"/>
    <col min="6658" max="6658" width="13.28515625" style="39" customWidth="1"/>
    <col min="6659" max="6659" width="39.5703125" style="39" customWidth="1"/>
    <col min="6660" max="6661" width="11.85546875" style="39" customWidth="1"/>
    <col min="6662" max="6662" width="11" style="39" customWidth="1"/>
    <col min="6663" max="6663" width="13.42578125" style="39" customWidth="1"/>
    <col min="6664" max="6664" width="11.42578125" style="39" customWidth="1"/>
    <col min="6665" max="6665" width="9.140625" style="39"/>
    <col min="6666" max="6666" width="8.42578125" style="39" customWidth="1"/>
    <col min="6667" max="6912" width="9.140625" style="39"/>
    <col min="6913" max="6913" width="5.140625" style="39" customWidth="1"/>
    <col min="6914" max="6914" width="13.28515625" style="39" customWidth="1"/>
    <col min="6915" max="6915" width="39.5703125" style="39" customWidth="1"/>
    <col min="6916" max="6917" width="11.85546875" style="39" customWidth="1"/>
    <col min="6918" max="6918" width="11" style="39" customWidth="1"/>
    <col min="6919" max="6919" width="13.42578125" style="39" customWidth="1"/>
    <col min="6920" max="6920" width="11.42578125" style="39" customWidth="1"/>
    <col min="6921" max="6921" width="9.140625" style="39"/>
    <col min="6922" max="6922" width="8.42578125" style="39" customWidth="1"/>
    <col min="6923" max="7168" width="9.140625" style="39"/>
    <col min="7169" max="7169" width="5.140625" style="39" customWidth="1"/>
    <col min="7170" max="7170" width="13.28515625" style="39" customWidth="1"/>
    <col min="7171" max="7171" width="39.5703125" style="39" customWidth="1"/>
    <col min="7172" max="7173" width="11.85546875" style="39" customWidth="1"/>
    <col min="7174" max="7174" width="11" style="39" customWidth="1"/>
    <col min="7175" max="7175" width="13.42578125" style="39" customWidth="1"/>
    <col min="7176" max="7176" width="11.42578125" style="39" customWidth="1"/>
    <col min="7177" max="7177" width="9.140625" style="39"/>
    <col min="7178" max="7178" width="8.42578125" style="39" customWidth="1"/>
    <col min="7179" max="7424" width="9.140625" style="39"/>
    <col min="7425" max="7425" width="5.140625" style="39" customWidth="1"/>
    <col min="7426" max="7426" width="13.28515625" style="39" customWidth="1"/>
    <col min="7427" max="7427" width="39.5703125" style="39" customWidth="1"/>
    <col min="7428" max="7429" width="11.85546875" style="39" customWidth="1"/>
    <col min="7430" max="7430" width="11" style="39" customWidth="1"/>
    <col min="7431" max="7431" width="13.42578125" style="39" customWidth="1"/>
    <col min="7432" max="7432" width="11.42578125" style="39" customWidth="1"/>
    <col min="7433" max="7433" width="9.140625" style="39"/>
    <col min="7434" max="7434" width="8.42578125" style="39" customWidth="1"/>
    <col min="7435" max="7680" width="9.140625" style="39"/>
    <col min="7681" max="7681" width="5.140625" style="39" customWidth="1"/>
    <col min="7682" max="7682" width="13.28515625" style="39" customWidth="1"/>
    <col min="7683" max="7683" width="39.5703125" style="39" customWidth="1"/>
    <col min="7684" max="7685" width="11.85546875" style="39" customWidth="1"/>
    <col min="7686" max="7686" width="11" style="39" customWidth="1"/>
    <col min="7687" max="7687" width="13.42578125" style="39" customWidth="1"/>
    <col min="7688" max="7688" width="11.42578125" style="39" customWidth="1"/>
    <col min="7689" max="7689" width="9.140625" style="39"/>
    <col min="7690" max="7690" width="8.42578125" style="39" customWidth="1"/>
    <col min="7691" max="7936" width="9.140625" style="39"/>
    <col min="7937" max="7937" width="5.140625" style="39" customWidth="1"/>
    <col min="7938" max="7938" width="13.28515625" style="39" customWidth="1"/>
    <col min="7939" max="7939" width="39.5703125" style="39" customWidth="1"/>
    <col min="7940" max="7941" width="11.85546875" style="39" customWidth="1"/>
    <col min="7942" max="7942" width="11" style="39" customWidth="1"/>
    <col min="7943" max="7943" width="13.42578125" style="39" customWidth="1"/>
    <col min="7944" max="7944" width="11.42578125" style="39" customWidth="1"/>
    <col min="7945" max="7945" width="9.140625" style="39"/>
    <col min="7946" max="7946" width="8.42578125" style="39" customWidth="1"/>
    <col min="7947" max="8192" width="9.140625" style="39"/>
    <col min="8193" max="8193" width="5.140625" style="39" customWidth="1"/>
    <col min="8194" max="8194" width="13.28515625" style="39" customWidth="1"/>
    <col min="8195" max="8195" width="39.5703125" style="39" customWidth="1"/>
    <col min="8196" max="8197" width="11.85546875" style="39" customWidth="1"/>
    <col min="8198" max="8198" width="11" style="39" customWidth="1"/>
    <col min="8199" max="8199" width="13.42578125" style="39" customWidth="1"/>
    <col min="8200" max="8200" width="11.42578125" style="39" customWidth="1"/>
    <col min="8201" max="8201" width="9.140625" style="39"/>
    <col min="8202" max="8202" width="8.42578125" style="39" customWidth="1"/>
    <col min="8203" max="8448" width="9.140625" style="39"/>
    <col min="8449" max="8449" width="5.140625" style="39" customWidth="1"/>
    <col min="8450" max="8450" width="13.28515625" style="39" customWidth="1"/>
    <col min="8451" max="8451" width="39.5703125" style="39" customWidth="1"/>
    <col min="8452" max="8453" width="11.85546875" style="39" customWidth="1"/>
    <col min="8454" max="8454" width="11" style="39" customWidth="1"/>
    <col min="8455" max="8455" width="13.42578125" style="39" customWidth="1"/>
    <col min="8456" max="8456" width="11.42578125" style="39" customWidth="1"/>
    <col min="8457" max="8457" width="9.140625" style="39"/>
    <col min="8458" max="8458" width="8.42578125" style="39" customWidth="1"/>
    <col min="8459" max="8704" width="9.140625" style="39"/>
    <col min="8705" max="8705" width="5.140625" style="39" customWidth="1"/>
    <col min="8706" max="8706" width="13.28515625" style="39" customWidth="1"/>
    <col min="8707" max="8707" width="39.5703125" style="39" customWidth="1"/>
    <col min="8708" max="8709" width="11.85546875" style="39" customWidth="1"/>
    <col min="8710" max="8710" width="11" style="39" customWidth="1"/>
    <col min="8711" max="8711" width="13.42578125" style="39" customWidth="1"/>
    <col min="8712" max="8712" width="11.42578125" style="39" customWidth="1"/>
    <col min="8713" max="8713" width="9.140625" style="39"/>
    <col min="8714" max="8714" width="8.42578125" style="39" customWidth="1"/>
    <col min="8715" max="8960" width="9.140625" style="39"/>
    <col min="8961" max="8961" width="5.140625" style="39" customWidth="1"/>
    <col min="8962" max="8962" width="13.28515625" style="39" customWidth="1"/>
    <col min="8963" max="8963" width="39.5703125" style="39" customWidth="1"/>
    <col min="8964" max="8965" width="11.85546875" style="39" customWidth="1"/>
    <col min="8966" max="8966" width="11" style="39" customWidth="1"/>
    <col min="8967" max="8967" width="13.42578125" style="39" customWidth="1"/>
    <col min="8968" max="8968" width="11.42578125" style="39" customWidth="1"/>
    <col min="8969" max="8969" width="9.140625" style="39"/>
    <col min="8970" max="8970" width="8.42578125" style="39" customWidth="1"/>
    <col min="8971" max="9216" width="9.140625" style="39"/>
    <col min="9217" max="9217" width="5.140625" style="39" customWidth="1"/>
    <col min="9218" max="9218" width="13.28515625" style="39" customWidth="1"/>
    <col min="9219" max="9219" width="39.5703125" style="39" customWidth="1"/>
    <col min="9220" max="9221" width="11.85546875" style="39" customWidth="1"/>
    <col min="9222" max="9222" width="11" style="39" customWidth="1"/>
    <col min="9223" max="9223" width="13.42578125" style="39" customWidth="1"/>
    <col min="9224" max="9224" width="11.42578125" style="39" customWidth="1"/>
    <col min="9225" max="9225" width="9.140625" style="39"/>
    <col min="9226" max="9226" width="8.42578125" style="39" customWidth="1"/>
    <col min="9227" max="9472" width="9.140625" style="39"/>
    <col min="9473" max="9473" width="5.140625" style="39" customWidth="1"/>
    <col min="9474" max="9474" width="13.28515625" style="39" customWidth="1"/>
    <col min="9475" max="9475" width="39.5703125" style="39" customWidth="1"/>
    <col min="9476" max="9477" width="11.85546875" style="39" customWidth="1"/>
    <col min="9478" max="9478" width="11" style="39" customWidth="1"/>
    <col min="9479" max="9479" width="13.42578125" style="39" customWidth="1"/>
    <col min="9480" max="9480" width="11.42578125" style="39" customWidth="1"/>
    <col min="9481" max="9481" width="9.140625" style="39"/>
    <col min="9482" max="9482" width="8.42578125" style="39" customWidth="1"/>
    <col min="9483" max="9728" width="9.140625" style="39"/>
    <col min="9729" max="9729" width="5.140625" style="39" customWidth="1"/>
    <col min="9730" max="9730" width="13.28515625" style="39" customWidth="1"/>
    <col min="9731" max="9731" width="39.5703125" style="39" customWidth="1"/>
    <col min="9732" max="9733" width="11.85546875" style="39" customWidth="1"/>
    <col min="9734" max="9734" width="11" style="39" customWidth="1"/>
    <col min="9735" max="9735" width="13.42578125" style="39" customWidth="1"/>
    <col min="9736" max="9736" width="11.42578125" style="39" customWidth="1"/>
    <col min="9737" max="9737" width="9.140625" style="39"/>
    <col min="9738" max="9738" width="8.42578125" style="39" customWidth="1"/>
    <col min="9739" max="9984" width="9.140625" style="39"/>
    <col min="9985" max="9985" width="5.140625" style="39" customWidth="1"/>
    <col min="9986" max="9986" width="13.28515625" style="39" customWidth="1"/>
    <col min="9987" max="9987" width="39.5703125" style="39" customWidth="1"/>
    <col min="9988" max="9989" width="11.85546875" style="39" customWidth="1"/>
    <col min="9990" max="9990" width="11" style="39" customWidth="1"/>
    <col min="9991" max="9991" width="13.42578125" style="39" customWidth="1"/>
    <col min="9992" max="9992" width="11.42578125" style="39" customWidth="1"/>
    <col min="9993" max="9993" width="9.140625" style="39"/>
    <col min="9994" max="9994" width="8.42578125" style="39" customWidth="1"/>
    <col min="9995" max="10240" width="9.140625" style="39"/>
    <col min="10241" max="10241" width="5.140625" style="39" customWidth="1"/>
    <col min="10242" max="10242" width="13.28515625" style="39" customWidth="1"/>
    <col min="10243" max="10243" width="39.5703125" style="39" customWidth="1"/>
    <col min="10244" max="10245" width="11.85546875" style="39" customWidth="1"/>
    <col min="10246" max="10246" width="11" style="39" customWidth="1"/>
    <col min="10247" max="10247" width="13.42578125" style="39" customWidth="1"/>
    <col min="10248" max="10248" width="11.42578125" style="39" customWidth="1"/>
    <col min="10249" max="10249" width="9.140625" style="39"/>
    <col min="10250" max="10250" width="8.42578125" style="39" customWidth="1"/>
    <col min="10251" max="10496" width="9.140625" style="39"/>
    <col min="10497" max="10497" width="5.140625" style="39" customWidth="1"/>
    <col min="10498" max="10498" width="13.28515625" style="39" customWidth="1"/>
    <col min="10499" max="10499" width="39.5703125" style="39" customWidth="1"/>
    <col min="10500" max="10501" width="11.85546875" style="39" customWidth="1"/>
    <col min="10502" max="10502" width="11" style="39" customWidth="1"/>
    <col min="10503" max="10503" width="13.42578125" style="39" customWidth="1"/>
    <col min="10504" max="10504" width="11.42578125" style="39" customWidth="1"/>
    <col min="10505" max="10505" width="9.140625" style="39"/>
    <col min="10506" max="10506" width="8.42578125" style="39" customWidth="1"/>
    <col min="10507" max="10752" width="9.140625" style="39"/>
    <col min="10753" max="10753" width="5.140625" style="39" customWidth="1"/>
    <col min="10754" max="10754" width="13.28515625" style="39" customWidth="1"/>
    <col min="10755" max="10755" width="39.5703125" style="39" customWidth="1"/>
    <col min="10756" max="10757" width="11.85546875" style="39" customWidth="1"/>
    <col min="10758" max="10758" width="11" style="39" customWidth="1"/>
    <col min="10759" max="10759" width="13.42578125" style="39" customWidth="1"/>
    <col min="10760" max="10760" width="11.42578125" style="39" customWidth="1"/>
    <col min="10761" max="10761" width="9.140625" style="39"/>
    <col min="10762" max="10762" width="8.42578125" style="39" customWidth="1"/>
    <col min="10763" max="11008" width="9.140625" style="39"/>
    <col min="11009" max="11009" width="5.140625" style="39" customWidth="1"/>
    <col min="11010" max="11010" width="13.28515625" style="39" customWidth="1"/>
    <col min="11011" max="11011" width="39.5703125" style="39" customWidth="1"/>
    <col min="11012" max="11013" width="11.85546875" style="39" customWidth="1"/>
    <col min="11014" max="11014" width="11" style="39" customWidth="1"/>
    <col min="11015" max="11015" width="13.42578125" style="39" customWidth="1"/>
    <col min="11016" max="11016" width="11.42578125" style="39" customWidth="1"/>
    <col min="11017" max="11017" width="9.140625" style="39"/>
    <col min="11018" max="11018" width="8.42578125" style="39" customWidth="1"/>
    <col min="11019" max="11264" width="9.140625" style="39"/>
    <col min="11265" max="11265" width="5.140625" style="39" customWidth="1"/>
    <col min="11266" max="11266" width="13.28515625" style="39" customWidth="1"/>
    <col min="11267" max="11267" width="39.5703125" style="39" customWidth="1"/>
    <col min="11268" max="11269" width="11.85546875" style="39" customWidth="1"/>
    <col min="11270" max="11270" width="11" style="39" customWidth="1"/>
    <col min="11271" max="11271" width="13.42578125" style="39" customWidth="1"/>
    <col min="11272" max="11272" width="11.42578125" style="39" customWidth="1"/>
    <col min="11273" max="11273" width="9.140625" style="39"/>
    <col min="11274" max="11274" width="8.42578125" style="39" customWidth="1"/>
    <col min="11275" max="11520" width="9.140625" style="39"/>
    <col min="11521" max="11521" width="5.140625" style="39" customWidth="1"/>
    <col min="11522" max="11522" width="13.28515625" style="39" customWidth="1"/>
    <col min="11523" max="11523" width="39.5703125" style="39" customWidth="1"/>
    <col min="11524" max="11525" width="11.85546875" style="39" customWidth="1"/>
    <col min="11526" max="11526" width="11" style="39" customWidth="1"/>
    <col min="11527" max="11527" width="13.42578125" style="39" customWidth="1"/>
    <col min="11528" max="11528" width="11.42578125" style="39" customWidth="1"/>
    <col min="11529" max="11529" width="9.140625" style="39"/>
    <col min="11530" max="11530" width="8.42578125" style="39" customWidth="1"/>
    <col min="11531" max="11776" width="9.140625" style="39"/>
    <col min="11777" max="11777" width="5.140625" style="39" customWidth="1"/>
    <col min="11778" max="11778" width="13.28515625" style="39" customWidth="1"/>
    <col min="11779" max="11779" width="39.5703125" style="39" customWidth="1"/>
    <col min="11780" max="11781" width="11.85546875" style="39" customWidth="1"/>
    <col min="11782" max="11782" width="11" style="39" customWidth="1"/>
    <col min="11783" max="11783" width="13.42578125" style="39" customWidth="1"/>
    <col min="11784" max="11784" width="11.42578125" style="39" customWidth="1"/>
    <col min="11785" max="11785" width="9.140625" style="39"/>
    <col min="11786" max="11786" width="8.42578125" style="39" customWidth="1"/>
    <col min="11787" max="12032" width="9.140625" style="39"/>
    <col min="12033" max="12033" width="5.140625" style="39" customWidth="1"/>
    <col min="12034" max="12034" width="13.28515625" style="39" customWidth="1"/>
    <col min="12035" max="12035" width="39.5703125" style="39" customWidth="1"/>
    <col min="12036" max="12037" width="11.85546875" style="39" customWidth="1"/>
    <col min="12038" max="12038" width="11" style="39" customWidth="1"/>
    <col min="12039" max="12039" width="13.42578125" style="39" customWidth="1"/>
    <col min="12040" max="12040" width="11.42578125" style="39" customWidth="1"/>
    <col min="12041" max="12041" width="9.140625" style="39"/>
    <col min="12042" max="12042" width="8.42578125" style="39" customWidth="1"/>
    <col min="12043" max="12288" width="9.140625" style="39"/>
    <col min="12289" max="12289" width="5.140625" style="39" customWidth="1"/>
    <col min="12290" max="12290" width="13.28515625" style="39" customWidth="1"/>
    <col min="12291" max="12291" width="39.5703125" style="39" customWidth="1"/>
    <col min="12292" max="12293" width="11.85546875" style="39" customWidth="1"/>
    <col min="12294" max="12294" width="11" style="39" customWidth="1"/>
    <col min="12295" max="12295" width="13.42578125" style="39" customWidth="1"/>
    <col min="12296" max="12296" width="11.42578125" style="39" customWidth="1"/>
    <col min="12297" max="12297" width="9.140625" style="39"/>
    <col min="12298" max="12298" width="8.42578125" style="39" customWidth="1"/>
    <col min="12299" max="12544" width="9.140625" style="39"/>
    <col min="12545" max="12545" width="5.140625" style="39" customWidth="1"/>
    <col min="12546" max="12546" width="13.28515625" style="39" customWidth="1"/>
    <col min="12547" max="12547" width="39.5703125" style="39" customWidth="1"/>
    <col min="12548" max="12549" width="11.85546875" style="39" customWidth="1"/>
    <col min="12550" max="12550" width="11" style="39" customWidth="1"/>
    <col min="12551" max="12551" width="13.42578125" style="39" customWidth="1"/>
    <col min="12552" max="12552" width="11.42578125" style="39" customWidth="1"/>
    <col min="12553" max="12553" width="9.140625" style="39"/>
    <col min="12554" max="12554" width="8.42578125" style="39" customWidth="1"/>
    <col min="12555" max="12800" width="9.140625" style="39"/>
    <col min="12801" max="12801" width="5.140625" style="39" customWidth="1"/>
    <col min="12802" max="12802" width="13.28515625" style="39" customWidth="1"/>
    <col min="12803" max="12803" width="39.5703125" style="39" customWidth="1"/>
    <col min="12804" max="12805" width="11.85546875" style="39" customWidth="1"/>
    <col min="12806" max="12806" width="11" style="39" customWidth="1"/>
    <col min="12807" max="12807" width="13.42578125" style="39" customWidth="1"/>
    <col min="12808" max="12808" width="11.42578125" style="39" customWidth="1"/>
    <col min="12809" max="12809" width="9.140625" style="39"/>
    <col min="12810" max="12810" width="8.42578125" style="39" customWidth="1"/>
    <col min="12811" max="13056" width="9.140625" style="39"/>
    <col min="13057" max="13057" width="5.140625" style="39" customWidth="1"/>
    <col min="13058" max="13058" width="13.28515625" style="39" customWidth="1"/>
    <col min="13059" max="13059" width="39.5703125" style="39" customWidth="1"/>
    <col min="13060" max="13061" width="11.85546875" style="39" customWidth="1"/>
    <col min="13062" max="13062" width="11" style="39" customWidth="1"/>
    <col min="13063" max="13063" width="13.42578125" style="39" customWidth="1"/>
    <col min="13064" max="13064" width="11.42578125" style="39" customWidth="1"/>
    <col min="13065" max="13065" width="9.140625" style="39"/>
    <col min="13066" max="13066" width="8.42578125" style="39" customWidth="1"/>
    <col min="13067" max="13312" width="9.140625" style="39"/>
    <col min="13313" max="13313" width="5.140625" style="39" customWidth="1"/>
    <col min="13314" max="13314" width="13.28515625" style="39" customWidth="1"/>
    <col min="13315" max="13315" width="39.5703125" style="39" customWidth="1"/>
    <col min="13316" max="13317" width="11.85546875" style="39" customWidth="1"/>
    <col min="13318" max="13318" width="11" style="39" customWidth="1"/>
    <col min="13319" max="13319" width="13.42578125" style="39" customWidth="1"/>
    <col min="13320" max="13320" width="11.42578125" style="39" customWidth="1"/>
    <col min="13321" max="13321" width="9.140625" style="39"/>
    <col min="13322" max="13322" width="8.42578125" style="39" customWidth="1"/>
    <col min="13323" max="13568" width="9.140625" style="39"/>
    <col min="13569" max="13569" width="5.140625" style="39" customWidth="1"/>
    <col min="13570" max="13570" width="13.28515625" style="39" customWidth="1"/>
    <col min="13571" max="13571" width="39.5703125" style="39" customWidth="1"/>
    <col min="13572" max="13573" width="11.85546875" style="39" customWidth="1"/>
    <col min="13574" max="13574" width="11" style="39" customWidth="1"/>
    <col min="13575" max="13575" width="13.42578125" style="39" customWidth="1"/>
    <col min="13576" max="13576" width="11.42578125" style="39" customWidth="1"/>
    <col min="13577" max="13577" width="9.140625" style="39"/>
    <col min="13578" max="13578" width="8.42578125" style="39" customWidth="1"/>
    <col min="13579" max="13824" width="9.140625" style="39"/>
    <col min="13825" max="13825" width="5.140625" style="39" customWidth="1"/>
    <col min="13826" max="13826" width="13.28515625" style="39" customWidth="1"/>
    <col min="13827" max="13827" width="39.5703125" style="39" customWidth="1"/>
    <col min="13828" max="13829" width="11.85546875" style="39" customWidth="1"/>
    <col min="13830" max="13830" width="11" style="39" customWidth="1"/>
    <col min="13831" max="13831" width="13.42578125" style="39" customWidth="1"/>
    <col min="13832" max="13832" width="11.42578125" style="39" customWidth="1"/>
    <col min="13833" max="13833" width="9.140625" style="39"/>
    <col min="13834" max="13834" width="8.42578125" style="39" customWidth="1"/>
    <col min="13835" max="14080" width="9.140625" style="39"/>
    <col min="14081" max="14081" width="5.140625" style="39" customWidth="1"/>
    <col min="14082" max="14082" width="13.28515625" style="39" customWidth="1"/>
    <col min="14083" max="14083" width="39.5703125" style="39" customWidth="1"/>
    <col min="14084" max="14085" width="11.85546875" style="39" customWidth="1"/>
    <col min="14086" max="14086" width="11" style="39" customWidth="1"/>
    <col min="14087" max="14087" width="13.42578125" style="39" customWidth="1"/>
    <col min="14088" max="14088" width="11.42578125" style="39" customWidth="1"/>
    <col min="14089" max="14089" width="9.140625" style="39"/>
    <col min="14090" max="14090" width="8.42578125" style="39" customWidth="1"/>
    <col min="14091" max="14336" width="9.140625" style="39"/>
    <col min="14337" max="14337" width="5.140625" style="39" customWidth="1"/>
    <col min="14338" max="14338" width="13.28515625" style="39" customWidth="1"/>
    <col min="14339" max="14339" width="39.5703125" style="39" customWidth="1"/>
    <col min="14340" max="14341" width="11.85546875" style="39" customWidth="1"/>
    <col min="14342" max="14342" width="11" style="39" customWidth="1"/>
    <col min="14343" max="14343" width="13.42578125" style="39" customWidth="1"/>
    <col min="14344" max="14344" width="11.42578125" style="39" customWidth="1"/>
    <col min="14345" max="14345" width="9.140625" style="39"/>
    <col min="14346" max="14346" width="8.42578125" style="39" customWidth="1"/>
    <col min="14347" max="14592" width="9.140625" style="39"/>
    <col min="14593" max="14593" width="5.140625" style="39" customWidth="1"/>
    <col min="14594" max="14594" width="13.28515625" style="39" customWidth="1"/>
    <col min="14595" max="14595" width="39.5703125" style="39" customWidth="1"/>
    <col min="14596" max="14597" width="11.85546875" style="39" customWidth="1"/>
    <col min="14598" max="14598" width="11" style="39" customWidth="1"/>
    <col min="14599" max="14599" width="13.42578125" style="39" customWidth="1"/>
    <col min="14600" max="14600" width="11.42578125" style="39" customWidth="1"/>
    <col min="14601" max="14601" width="9.140625" style="39"/>
    <col min="14602" max="14602" width="8.42578125" style="39" customWidth="1"/>
    <col min="14603" max="14848" width="9.140625" style="39"/>
    <col min="14849" max="14849" width="5.140625" style="39" customWidth="1"/>
    <col min="14850" max="14850" width="13.28515625" style="39" customWidth="1"/>
    <col min="14851" max="14851" width="39.5703125" style="39" customWidth="1"/>
    <col min="14852" max="14853" width="11.85546875" style="39" customWidth="1"/>
    <col min="14854" max="14854" width="11" style="39" customWidth="1"/>
    <col min="14855" max="14855" width="13.42578125" style="39" customWidth="1"/>
    <col min="14856" max="14856" width="11.42578125" style="39" customWidth="1"/>
    <col min="14857" max="14857" width="9.140625" style="39"/>
    <col min="14858" max="14858" width="8.42578125" style="39" customWidth="1"/>
    <col min="14859" max="15104" width="9.140625" style="39"/>
    <col min="15105" max="15105" width="5.140625" style="39" customWidth="1"/>
    <col min="15106" max="15106" width="13.28515625" style="39" customWidth="1"/>
    <col min="15107" max="15107" width="39.5703125" style="39" customWidth="1"/>
    <col min="15108" max="15109" width="11.85546875" style="39" customWidth="1"/>
    <col min="15110" max="15110" width="11" style="39" customWidth="1"/>
    <col min="15111" max="15111" width="13.42578125" style="39" customWidth="1"/>
    <col min="15112" max="15112" width="11.42578125" style="39" customWidth="1"/>
    <col min="15113" max="15113" width="9.140625" style="39"/>
    <col min="15114" max="15114" width="8.42578125" style="39" customWidth="1"/>
    <col min="15115" max="15360" width="9.140625" style="39"/>
    <col min="15361" max="15361" width="5.140625" style="39" customWidth="1"/>
    <col min="15362" max="15362" width="13.28515625" style="39" customWidth="1"/>
    <col min="15363" max="15363" width="39.5703125" style="39" customWidth="1"/>
    <col min="15364" max="15365" width="11.85546875" style="39" customWidth="1"/>
    <col min="15366" max="15366" width="11" style="39" customWidth="1"/>
    <col min="15367" max="15367" width="13.42578125" style="39" customWidth="1"/>
    <col min="15368" max="15368" width="11.42578125" style="39" customWidth="1"/>
    <col min="15369" max="15369" width="9.140625" style="39"/>
    <col min="15370" max="15370" width="8.42578125" style="39" customWidth="1"/>
    <col min="15371" max="15616" width="9.140625" style="39"/>
    <col min="15617" max="15617" width="5.140625" style="39" customWidth="1"/>
    <col min="15618" max="15618" width="13.28515625" style="39" customWidth="1"/>
    <col min="15619" max="15619" width="39.5703125" style="39" customWidth="1"/>
    <col min="15620" max="15621" width="11.85546875" style="39" customWidth="1"/>
    <col min="15622" max="15622" width="11" style="39" customWidth="1"/>
    <col min="15623" max="15623" width="13.42578125" style="39" customWidth="1"/>
    <col min="15624" max="15624" width="11.42578125" style="39" customWidth="1"/>
    <col min="15625" max="15625" width="9.140625" style="39"/>
    <col min="15626" max="15626" width="8.42578125" style="39" customWidth="1"/>
    <col min="15627" max="15872" width="9.140625" style="39"/>
    <col min="15873" max="15873" width="5.140625" style="39" customWidth="1"/>
    <col min="15874" max="15874" width="13.28515625" style="39" customWidth="1"/>
    <col min="15875" max="15875" width="39.5703125" style="39" customWidth="1"/>
    <col min="15876" max="15877" width="11.85546875" style="39" customWidth="1"/>
    <col min="15878" max="15878" width="11" style="39" customWidth="1"/>
    <col min="15879" max="15879" width="13.42578125" style="39" customWidth="1"/>
    <col min="15880" max="15880" width="11.42578125" style="39" customWidth="1"/>
    <col min="15881" max="15881" width="9.140625" style="39"/>
    <col min="15882" max="15882" width="8.42578125" style="39" customWidth="1"/>
    <col min="15883" max="16128" width="9.140625" style="39"/>
    <col min="16129" max="16129" width="5.140625" style="39" customWidth="1"/>
    <col min="16130" max="16130" width="13.28515625" style="39" customWidth="1"/>
    <col min="16131" max="16131" width="39.5703125" style="39" customWidth="1"/>
    <col min="16132" max="16133" width="11.85546875" style="39" customWidth="1"/>
    <col min="16134" max="16134" width="11" style="39" customWidth="1"/>
    <col min="16135" max="16135" width="13.42578125" style="39" customWidth="1"/>
    <col min="16136" max="16136" width="11.42578125" style="39" customWidth="1"/>
    <col min="16137" max="16137" width="9.140625" style="39"/>
    <col min="16138" max="16138" width="8.42578125" style="39" customWidth="1"/>
    <col min="16139" max="16384" width="9.140625" style="39"/>
  </cols>
  <sheetData>
    <row r="1" spans="1:10" ht="9.75" customHeight="1"/>
    <row r="2" spans="1:10" ht="15.75" customHeight="1"/>
    <row r="3" spans="1:10" ht="6" hidden="1" customHeight="1"/>
    <row r="4" spans="1:10" ht="18" customHeight="1">
      <c r="A4" s="249" t="s">
        <v>76</v>
      </c>
      <c r="B4" s="249"/>
      <c r="C4" s="249"/>
      <c r="D4" s="249"/>
      <c r="E4" s="249"/>
      <c r="F4" s="249"/>
      <c r="G4" s="249"/>
      <c r="H4" s="249"/>
    </row>
    <row r="5" spans="1:10" ht="42" customHeight="1">
      <c r="A5" s="250" t="str">
        <f>TAV!A12</f>
        <v xml:space="preserve"> bulaCauridan saguramos wyalsadenSi mimaval drenaJis d=900 mm-iani milis TviTdeniT mildenze gadayvanis samuSao </v>
      </c>
      <c r="B5" s="250"/>
      <c r="C5" s="250"/>
      <c r="D5" s="250"/>
      <c r="E5" s="250"/>
      <c r="F5" s="250"/>
      <c r="G5" s="250"/>
      <c r="H5" s="250"/>
    </row>
    <row r="6" spans="1:10" ht="7.5" customHeight="1">
      <c r="C6" s="40"/>
    </row>
    <row r="7" spans="1:10" ht="12" customHeight="1">
      <c r="A7" s="251" t="s">
        <v>5</v>
      </c>
      <c r="B7" s="251"/>
      <c r="C7" s="251"/>
      <c r="D7" s="251"/>
      <c r="E7" s="251"/>
      <c r="F7" s="251"/>
      <c r="G7" s="251"/>
      <c r="H7" s="251"/>
    </row>
    <row r="8" spans="1:10" ht="9.75" customHeight="1"/>
    <row r="9" spans="1:10" s="41" customFormat="1" ht="14.25" customHeight="1">
      <c r="A9" s="41" t="s">
        <v>84</v>
      </c>
      <c r="D9" s="42" t="s">
        <v>42</v>
      </c>
      <c r="G9" s="43">
        <f>G19</f>
        <v>0</v>
      </c>
      <c r="H9" s="41" t="s">
        <v>43</v>
      </c>
    </row>
    <row r="10" spans="1:10" s="46" customFormat="1" ht="14.25" customHeight="1">
      <c r="A10" s="44"/>
      <c r="B10" s="44"/>
      <c r="C10" s="44"/>
      <c r="D10" s="45" t="s">
        <v>44</v>
      </c>
      <c r="F10" s="44"/>
      <c r="G10" s="47">
        <f>H15</f>
        <v>0</v>
      </c>
      <c r="H10" s="41" t="s">
        <v>43</v>
      </c>
    </row>
    <row r="11" spans="1:10" ht="12.75" customHeight="1">
      <c r="A11" s="48"/>
      <c r="B11" s="48"/>
      <c r="C11" s="48"/>
      <c r="D11" s="49" t="s">
        <v>45</v>
      </c>
      <c r="E11" s="50"/>
      <c r="F11" s="50"/>
      <c r="G11" s="51"/>
      <c r="H11" s="52"/>
      <c r="I11" s="53"/>
      <c r="J11" s="53"/>
    </row>
    <row r="12" spans="1:10" ht="67.5" customHeight="1">
      <c r="A12" s="54" t="s">
        <v>0</v>
      </c>
      <c r="B12" s="55" t="s">
        <v>46</v>
      </c>
      <c r="C12" s="56" t="s">
        <v>47</v>
      </c>
      <c r="D12" s="57" t="s">
        <v>48</v>
      </c>
      <c r="E12" s="58" t="s">
        <v>49</v>
      </c>
      <c r="F12" s="57" t="s">
        <v>50</v>
      </c>
      <c r="G12" s="59" t="s">
        <v>3</v>
      </c>
      <c r="H12" s="58" t="s">
        <v>51</v>
      </c>
      <c r="I12" s="53"/>
      <c r="J12" s="53"/>
    </row>
    <row r="13" spans="1:10" ht="15" customHeight="1">
      <c r="A13" s="60">
        <v>1</v>
      </c>
      <c r="B13" s="61">
        <v>2</v>
      </c>
      <c r="C13" s="60">
        <v>3</v>
      </c>
      <c r="D13" s="61">
        <v>4</v>
      </c>
      <c r="E13" s="60">
        <v>5</v>
      </c>
      <c r="F13" s="61">
        <v>6</v>
      </c>
      <c r="G13" s="54">
        <v>7</v>
      </c>
      <c r="H13" s="60">
        <v>8</v>
      </c>
      <c r="I13" s="62"/>
      <c r="J13" s="62"/>
    </row>
    <row r="14" spans="1:10" s="67" customFormat="1" ht="21.75" customHeight="1">
      <c r="A14" s="63">
        <v>1</v>
      </c>
      <c r="B14" s="64" t="s">
        <v>75</v>
      </c>
      <c r="C14" s="63" t="s">
        <v>87</v>
      </c>
      <c r="D14" s="65">
        <f>Лист1!L44/1000</f>
        <v>0</v>
      </c>
      <c r="E14" s="65"/>
      <c r="F14" s="65"/>
      <c r="G14" s="65">
        <f>D14</f>
        <v>0</v>
      </c>
      <c r="H14" s="65">
        <f>Лист1!G40/1000</f>
        <v>0</v>
      </c>
      <c r="I14" s="66"/>
      <c r="J14" s="66"/>
    </row>
    <row r="15" spans="1:10" s="41" customFormat="1" ht="15.75">
      <c r="A15" s="68"/>
      <c r="B15" s="69"/>
      <c r="C15" s="68" t="s">
        <v>1</v>
      </c>
      <c r="D15" s="70">
        <f>SUM(D14:D14)</f>
        <v>0</v>
      </c>
      <c r="E15" s="70"/>
      <c r="F15" s="70"/>
      <c r="G15" s="71">
        <f>SUM(G14:G14)</f>
        <v>0</v>
      </c>
      <c r="H15" s="70">
        <f>SUM(H14:H14)</f>
        <v>0</v>
      </c>
    </row>
    <row r="16" spans="1:10" s="41" customFormat="1" ht="15.75">
      <c r="A16" s="68"/>
      <c r="B16" s="69"/>
      <c r="C16" s="68" t="s">
        <v>52</v>
      </c>
      <c r="D16" s="72"/>
      <c r="E16" s="72"/>
      <c r="F16" s="72"/>
      <c r="G16" s="71">
        <f>G15*5%</f>
        <v>0</v>
      </c>
      <c r="H16" s="72"/>
    </row>
    <row r="17" spans="1:254" s="41" customFormat="1" ht="15.75">
      <c r="A17" s="68"/>
      <c r="B17" s="69"/>
      <c r="C17" s="68" t="s">
        <v>1</v>
      </c>
      <c r="D17" s="72"/>
      <c r="E17" s="72"/>
      <c r="F17" s="72"/>
      <c r="G17" s="71">
        <f>G15+G16</f>
        <v>0</v>
      </c>
      <c r="H17" s="72"/>
    </row>
    <row r="18" spans="1:254" s="41" customFormat="1" ht="15.75">
      <c r="A18" s="68"/>
      <c r="B18" s="69"/>
      <c r="C18" s="68" t="s">
        <v>53</v>
      </c>
      <c r="D18" s="72"/>
      <c r="E18" s="72"/>
      <c r="F18" s="72"/>
      <c r="G18" s="71">
        <f>G17*18%</f>
        <v>0</v>
      </c>
      <c r="H18" s="72"/>
    </row>
    <row r="19" spans="1:254" s="77" customFormat="1" ht="19.5" customHeight="1">
      <c r="A19" s="73"/>
      <c r="B19" s="73"/>
      <c r="C19" s="74" t="s">
        <v>3</v>
      </c>
      <c r="D19" s="75"/>
      <c r="E19" s="75"/>
      <c r="F19" s="75"/>
      <c r="G19" s="71">
        <f>G17+G18</f>
        <v>0</v>
      </c>
      <c r="H19" s="76"/>
      <c r="K19" s="78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79"/>
      <c r="HX19" s="79"/>
      <c r="HY19" s="79"/>
      <c r="HZ19" s="79"/>
      <c r="IA19" s="79"/>
      <c r="IB19" s="79"/>
      <c r="IC19" s="79"/>
      <c r="ID19" s="79"/>
      <c r="IE19" s="79"/>
      <c r="IF19" s="79"/>
      <c r="IG19" s="79"/>
      <c r="IH19" s="79"/>
      <c r="II19" s="79"/>
      <c r="IJ19" s="79"/>
      <c r="IK19" s="79"/>
      <c r="IL19" s="79"/>
      <c r="IM19" s="79"/>
      <c r="IN19" s="79"/>
      <c r="IO19" s="79"/>
      <c r="IP19" s="79"/>
      <c r="IQ19" s="79"/>
      <c r="IR19" s="79"/>
      <c r="IS19" s="79"/>
      <c r="IT19" s="79"/>
    </row>
    <row r="20" spans="1:254" s="77" customFormat="1" ht="19.5" customHeight="1">
      <c r="A20" s="80"/>
      <c r="B20" s="80"/>
      <c r="C20" s="81"/>
      <c r="D20" s="82"/>
      <c r="E20" s="82"/>
      <c r="F20" s="82"/>
      <c r="G20" s="80"/>
      <c r="H20" s="80"/>
      <c r="K20" s="78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  <c r="HL20" s="79"/>
      <c r="HM20" s="79"/>
      <c r="HN20" s="79"/>
      <c r="HO20" s="79"/>
      <c r="HP20" s="79"/>
      <c r="HQ20" s="79"/>
      <c r="HR20" s="79"/>
      <c r="HS20" s="79"/>
      <c r="HT20" s="79"/>
      <c r="HU20" s="79"/>
      <c r="HV20" s="79"/>
      <c r="HW20" s="79"/>
      <c r="HX20" s="79"/>
      <c r="HY20" s="79"/>
      <c r="HZ20" s="79"/>
      <c r="IA20" s="79"/>
      <c r="IB20" s="79"/>
      <c r="IC20" s="79"/>
      <c r="ID20" s="79"/>
      <c r="IE20" s="79"/>
      <c r="IF20" s="79"/>
      <c r="IG20" s="79"/>
      <c r="IH20" s="79"/>
      <c r="II20" s="79"/>
      <c r="IJ20" s="79"/>
      <c r="IK20" s="79"/>
      <c r="IL20" s="79"/>
      <c r="IM20" s="79"/>
      <c r="IN20" s="79"/>
      <c r="IO20" s="79"/>
      <c r="IP20" s="79"/>
      <c r="IQ20" s="79"/>
      <c r="IR20" s="79"/>
      <c r="IS20" s="79"/>
      <c r="IT20" s="79"/>
    </row>
    <row r="21" spans="1:254" s="77" customFormat="1" ht="19.5" customHeight="1">
      <c r="A21" s="80"/>
      <c r="B21" s="80"/>
      <c r="C21" s="81"/>
      <c r="D21" s="82"/>
      <c r="E21" s="82"/>
      <c r="F21" s="82"/>
      <c r="G21" s="80"/>
      <c r="H21" s="80"/>
      <c r="K21" s="78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  <c r="HL21" s="79"/>
      <c r="HM21" s="79"/>
      <c r="HN21" s="79"/>
      <c r="HO21" s="79"/>
      <c r="HP21" s="79"/>
      <c r="HQ21" s="79"/>
      <c r="HR21" s="79"/>
      <c r="HS21" s="79"/>
      <c r="HT21" s="79"/>
      <c r="HU21" s="79"/>
      <c r="HV21" s="79"/>
      <c r="HW21" s="79"/>
      <c r="HX21" s="79"/>
      <c r="HY21" s="79"/>
      <c r="HZ21" s="79"/>
      <c r="IA21" s="79"/>
      <c r="IB21" s="79"/>
      <c r="IC21" s="79"/>
      <c r="ID21" s="79"/>
      <c r="IE21" s="79"/>
      <c r="IF21" s="79"/>
      <c r="IG21" s="79"/>
      <c r="IH21" s="79"/>
      <c r="II21" s="79"/>
      <c r="IJ21" s="79"/>
      <c r="IK21" s="79"/>
      <c r="IL21" s="79"/>
      <c r="IM21" s="79"/>
      <c r="IN21" s="79"/>
      <c r="IO21" s="79"/>
      <c r="IP21" s="79"/>
      <c r="IQ21" s="79"/>
      <c r="IR21" s="79"/>
      <c r="IS21" s="79"/>
      <c r="IT21" s="79"/>
    </row>
    <row r="22" spans="1:254" s="84" customFormat="1" ht="19.5" customHeight="1">
      <c r="A22" s="83"/>
      <c r="B22" s="83"/>
      <c r="C22" s="83" t="s">
        <v>54</v>
      </c>
      <c r="G22" s="252" t="s">
        <v>55</v>
      </c>
      <c r="H22" s="252"/>
      <c r="K22" s="78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9"/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9"/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9"/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9"/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9"/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9"/>
      <c r="HX22" s="79"/>
      <c r="HY22" s="79"/>
      <c r="HZ22" s="79"/>
      <c r="IA22" s="79"/>
      <c r="IB22" s="79"/>
      <c r="IC22" s="79"/>
      <c r="ID22" s="79"/>
      <c r="IE22" s="79"/>
      <c r="IF22" s="79"/>
      <c r="IG22" s="79"/>
      <c r="IH22" s="79"/>
      <c r="II22" s="79"/>
      <c r="IJ22" s="79"/>
      <c r="IK22" s="79"/>
      <c r="IL22" s="79"/>
      <c r="IM22" s="79"/>
      <c r="IN22" s="79"/>
      <c r="IO22" s="79"/>
      <c r="IP22" s="79"/>
      <c r="IQ22" s="79"/>
      <c r="IR22" s="79"/>
      <c r="IS22" s="79"/>
      <c r="IT22" s="79"/>
    </row>
    <row r="23" spans="1:254" s="84" customFormat="1" ht="19.5" customHeight="1">
      <c r="A23" s="78"/>
      <c r="B23" s="78"/>
      <c r="C23" s="78"/>
      <c r="G23" s="252"/>
      <c r="H23" s="252"/>
      <c r="K23" s="78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9"/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9"/>
      <c r="HX23" s="79"/>
      <c r="HY23" s="79"/>
      <c r="HZ23" s="79"/>
      <c r="IA23" s="79"/>
      <c r="IB23" s="79"/>
      <c r="IC23" s="79"/>
      <c r="ID23" s="79"/>
      <c r="IE23" s="79"/>
      <c r="IF23" s="79"/>
      <c r="IG23" s="79"/>
      <c r="IH23" s="79"/>
      <c r="II23" s="79"/>
      <c r="IJ23" s="79"/>
      <c r="IK23" s="79"/>
      <c r="IL23" s="79"/>
      <c r="IM23" s="79"/>
      <c r="IN23" s="79"/>
      <c r="IO23" s="79"/>
      <c r="IP23" s="79"/>
      <c r="IQ23" s="79"/>
      <c r="IR23" s="79"/>
      <c r="IS23" s="79"/>
      <c r="IT23" s="79"/>
    </row>
    <row r="24" spans="1:254" s="84" customFormat="1" ht="9.75" customHeight="1">
      <c r="C24" s="85"/>
      <c r="D24" s="86"/>
      <c r="E24" s="86"/>
      <c r="F24" s="86"/>
      <c r="G24" s="86"/>
      <c r="H24" s="86"/>
      <c r="I24" s="85"/>
    </row>
    <row r="25" spans="1:254" s="84" customFormat="1" ht="18.75" customHeight="1">
      <c r="A25" s="246"/>
      <c r="B25" s="246"/>
      <c r="C25" s="246"/>
      <c r="D25" s="246"/>
      <c r="E25" s="246"/>
      <c r="F25" s="246"/>
      <c r="G25" s="246"/>
      <c r="H25" s="246"/>
      <c r="I25" s="87"/>
      <c r="J25" s="87"/>
      <c r="K25" s="87"/>
      <c r="L25" s="87"/>
    </row>
  </sheetData>
  <mergeCells count="6">
    <mergeCell ref="A25:H25"/>
    <mergeCell ref="A4:H4"/>
    <mergeCell ref="A5:H5"/>
    <mergeCell ref="A7:H7"/>
    <mergeCell ref="G22:H22"/>
    <mergeCell ref="G23:H23"/>
  </mergeCells>
  <pageMargins left="0.74803149606299213" right="0.51181102362204722" top="0.47" bottom="0.59055118110236227" header="0.27559055118110237" footer="0.15748031496062992"/>
  <pageSetup paperSize="9" orientation="landscape" r:id="rId1"/>
  <headerFooter alignWithMargins="0">
    <oddFooter>&amp;C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zoomScale="80" zoomScaleNormal="100" zoomScaleSheetLayoutView="80" workbookViewId="0">
      <selection activeCell="C49" sqref="C49"/>
    </sheetView>
  </sheetViews>
  <sheetFormatPr defaultRowHeight="12.75"/>
  <cols>
    <col min="1" max="1" width="9.28515625" style="221" bestFit="1" customWidth="1"/>
    <col min="2" max="2" width="43.140625" customWidth="1"/>
    <col min="3" max="4" width="9.28515625" bestFit="1" customWidth="1"/>
    <col min="5" max="5" width="9.5703125" bestFit="1" customWidth="1"/>
    <col min="6" max="6" width="9.28515625" bestFit="1" customWidth="1"/>
    <col min="7" max="7" width="10.5703125" bestFit="1" customWidth="1"/>
    <col min="8" max="8" width="9.28515625" bestFit="1" customWidth="1"/>
    <col min="9" max="9" width="11.85546875" bestFit="1" customWidth="1"/>
    <col min="10" max="10" width="9.28515625" bestFit="1" customWidth="1"/>
    <col min="11" max="11" width="10.5703125" bestFit="1" customWidth="1"/>
    <col min="12" max="12" width="11.85546875" bestFit="1" customWidth="1"/>
  </cols>
  <sheetData>
    <row r="1" spans="1:12" ht="16.5">
      <c r="A1" s="253" t="str">
        <f>TAV!A12</f>
        <v xml:space="preserve"> bulaCauridan saguramos wyalsadenSi mimaval drenaJis d=900 mm-iani milis TviTdeniT mildenze gadayvanis samuSao </v>
      </c>
      <c r="B1" s="253"/>
      <c r="C1" s="253"/>
      <c r="D1" s="253"/>
      <c r="E1" s="253"/>
      <c r="F1" s="91"/>
      <c r="G1" s="91"/>
      <c r="H1" s="92"/>
      <c r="I1" s="92"/>
      <c r="J1" s="92"/>
      <c r="K1" s="92"/>
      <c r="L1" s="92"/>
    </row>
    <row r="2" spans="1:12" ht="16.5">
      <c r="A2" s="253"/>
      <c r="B2" s="253"/>
      <c r="C2" s="253"/>
      <c r="D2" s="253"/>
      <c r="E2" s="253"/>
      <c r="F2" s="91"/>
      <c r="G2" s="91"/>
      <c r="H2" s="92"/>
      <c r="I2" s="92"/>
      <c r="J2" s="92"/>
      <c r="K2" s="92"/>
      <c r="L2" s="92"/>
    </row>
    <row r="3" spans="1:12" ht="16.5">
      <c r="A3" s="205" t="s">
        <v>4</v>
      </c>
      <c r="B3" s="99"/>
      <c r="C3" s="99"/>
      <c r="D3" s="99"/>
      <c r="E3" s="99"/>
      <c r="F3" s="99"/>
      <c r="G3" s="99"/>
      <c r="H3" s="100"/>
      <c r="I3" s="100"/>
      <c r="J3" s="100"/>
      <c r="K3" s="100"/>
      <c r="L3" s="100"/>
    </row>
    <row r="4" spans="1:12" ht="16.5">
      <c r="A4" s="205"/>
      <c r="B4" s="127" t="s">
        <v>5</v>
      </c>
      <c r="C4" s="99"/>
      <c r="D4" s="99"/>
      <c r="E4" s="99"/>
      <c r="F4" s="99"/>
      <c r="G4" s="99"/>
      <c r="H4" s="100"/>
      <c r="I4" s="100"/>
      <c r="J4" s="100"/>
      <c r="K4" s="100"/>
      <c r="L4" s="100"/>
    </row>
    <row r="5" spans="1:12" ht="16.5">
      <c r="A5" s="205"/>
      <c r="B5" s="99"/>
      <c r="C5" s="99"/>
      <c r="D5" s="99"/>
      <c r="E5" s="99"/>
      <c r="F5" s="99"/>
      <c r="G5" s="99"/>
      <c r="H5" s="100"/>
      <c r="I5" s="100"/>
      <c r="J5" s="100"/>
      <c r="K5" s="100"/>
      <c r="L5" s="100"/>
    </row>
    <row r="6" spans="1:12" ht="16.5">
      <c r="A6" s="205"/>
      <c r="B6" s="99"/>
      <c r="C6" s="99"/>
      <c r="D6" s="99"/>
      <c r="E6" s="99"/>
      <c r="F6" s="99"/>
      <c r="G6" s="99"/>
      <c r="H6" s="100"/>
      <c r="I6" s="100"/>
      <c r="J6" s="100"/>
      <c r="K6" s="100"/>
      <c r="L6" s="100"/>
    </row>
    <row r="7" spans="1:12" ht="19.5">
      <c r="A7" s="205"/>
      <c r="B7" s="129" t="s">
        <v>70</v>
      </c>
      <c r="C7" s="99"/>
      <c r="D7" s="99"/>
      <c r="E7" s="99"/>
      <c r="F7" s="99"/>
      <c r="G7" s="99"/>
      <c r="H7" s="100"/>
      <c r="I7" s="100"/>
      <c r="J7" s="100"/>
      <c r="K7" s="100"/>
      <c r="L7" s="100"/>
    </row>
    <row r="8" spans="1:12" ht="16.5">
      <c r="A8" s="205"/>
      <c r="B8" s="128" t="s">
        <v>80</v>
      </c>
      <c r="C8" s="99"/>
      <c r="D8" s="99"/>
      <c r="E8" s="99"/>
      <c r="F8" s="99"/>
      <c r="G8" s="99"/>
      <c r="H8" s="100"/>
      <c r="I8" s="100"/>
      <c r="J8" s="100"/>
      <c r="K8" s="100"/>
      <c r="L8" s="100"/>
    </row>
    <row r="9" spans="1:12" ht="16.5">
      <c r="A9" s="205"/>
      <c r="B9" s="99" t="s">
        <v>6</v>
      </c>
      <c r="C9" s="99"/>
      <c r="D9" s="99"/>
      <c r="E9" s="99"/>
      <c r="F9" s="99"/>
      <c r="G9" s="99"/>
      <c r="H9" s="100"/>
      <c r="I9" s="100"/>
      <c r="J9" s="100"/>
      <c r="K9" s="100"/>
      <c r="L9" s="100"/>
    </row>
    <row r="10" spans="1:12" ht="16.5">
      <c r="A10" s="205"/>
      <c r="B10" s="127" t="s">
        <v>7</v>
      </c>
      <c r="C10" s="99"/>
      <c r="D10" s="99"/>
      <c r="E10" s="99"/>
      <c r="F10" s="99"/>
      <c r="G10" s="99"/>
      <c r="H10" s="100"/>
      <c r="I10" s="100"/>
      <c r="J10" s="100"/>
      <c r="K10" s="100"/>
      <c r="L10" s="100"/>
    </row>
    <row r="11" spans="1:12" ht="16.5">
      <c r="A11" s="205"/>
      <c r="B11" s="126"/>
      <c r="C11" s="99"/>
      <c r="D11" s="99"/>
      <c r="E11" s="99"/>
      <c r="F11" s="99"/>
      <c r="G11" s="99"/>
      <c r="H11" s="100"/>
      <c r="I11" s="100"/>
      <c r="J11" s="100"/>
      <c r="K11" s="100"/>
      <c r="L11" s="100"/>
    </row>
    <row r="12" spans="1:12" ht="16.5">
      <c r="A12" s="125" t="s">
        <v>58</v>
      </c>
      <c r="B12" s="123"/>
      <c r="C12" s="121"/>
      <c r="D12" s="123"/>
      <c r="E12" s="121"/>
      <c r="F12" s="121"/>
      <c r="G12" s="121"/>
      <c r="H12" s="121"/>
      <c r="I12" s="121"/>
      <c r="J12" s="120" t="s">
        <v>8</v>
      </c>
      <c r="K12" s="119">
        <f>L44</f>
        <v>0</v>
      </c>
      <c r="L12" s="116" t="s">
        <v>9</v>
      </c>
    </row>
    <row r="13" spans="1:12" ht="16.5">
      <c r="A13" s="124" t="s">
        <v>78</v>
      </c>
      <c r="B13" s="123"/>
      <c r="C13" s="121"/>
      <c r="D13" s="109"/>
      <c r="E13" s="122"/>
      <c r="F13" s="122"/>
      <c r="G13" s="121"/>
      <c r="H13" s="121"/>
      <c r="I13" s="121"/>
      <c r="J13" s="120" t="s">
        <v>10</v>
      </c>
      <c r="K13" s="119">
        <f>G40</f>
        <v>0</v>
      </c>
      <c r="L13" s="116" t="s">
        <v>9</v>
      </c>
    </row>
    <row r="14" spans="1:12" ht="16.5">
      <c r="A14" s="206"/>
      <c r="B14" s="100"/>
      <c r="C14" s="100"/>
      <c r="D14" s="100"/>
      <c r="E14" s="100"/>
      <c r="F14" s="100"/>
      <c r="G14" s="100"/>
      <c r="H14" s="100"/>
      <c r="I14" s="100"/>
      <c r="J14" s="118"/>
      <c r="K14" s="117"/>
      <c r="L14" s="116"/>
    </row>
    <row r="15" spans="1:12" ht="15.75">
      <c r="A15" s="207"/>
      <c r="B15" s="115" t="s">
        <v>11</v>
      </c>
      <c r="C15" s="114"/>
      <c r="D15" s="102" t="s">
        <v>12</v>
      </c>
      <c r="E15" s="113"/>
      <c r="F15" s="254" t="s">
        <v>82</v>
      </c>
      <c r="G15" s="255"/>
      <c r="H15" s="254" t="s">
        <v>81</v>
      </c>
      <c r="I15" s="255"/>
      <c r="J15" s="112" t="s">
        <v>13</v>
      </c>
      <c r="K15" s="111"/>
      <c r="L15" s="110" t="s">
        <v>1</v>
      </c>
    </row>
    <row r="16" spans="1:12" ht="16.5">
      <c r="A16" s="208" t="s">
        <v>0</v>
      </c>
      <c r="B16" s="99" t="s">
        <v>14</v>
      </c>
      <c r="C16" s="108" t="s">
        <v>15</v>
      </c>
      <c r="D16" s="108" t="s">
        <v>16</v>
      </c>
      <c r="E16" s="109" t="s">
        <v>3</v>
      </c>
      <c r="F16" s="108" t="s">
        <v>17</v>
      </c>
      <c r="G16" s="109" t="s">
        <v>3</v>
      </c>
      <c r="H16" s="108" t="s">
        <v>17</v>
      </c>
      <c r="I16" s="109" t="s">
        <v>3</v>
      </c>
      <c r="J16" s="108" t="s">
        <v>17</v>
      </c>
      <c r="K16" s="109" t="s">
        <v>3</v>
      </c>
      <c r="L16" s="108"/>
    </row>
    <row r="17" spans="1:12" ht="13.5">
      <c r="A17" s="209"/>
      <c r="B17" s="106"/>
      <c r="C17" s="107"/>
      <c r="D17" s="105"/>
      <c r="E17" s="106"/>
      <c r="F17" s="105" t="s">
        <v>18</v>
      </c>
      <c r="G17" s="106"/>
      <c r="H17" s="105" t="s">
        <v>18</v>
      </c>
      <c r="I17" s="106"/>
      <c r="J17" s="105" t="s">
        <v>18</v>
      </c>
      <c r="K17" s="106"/>
      <c r="L17" s="105"/>
    </row>
    <row r="18" spans="1:12" ht="13.5">
      <c r="A18" s="210" t="s">
        <v>19</v>
      </c>
      <c r="B18" s="103" t="s">
        <v>20</v>
      </c>
      <c r="C18" s="102" t="s">
        <v>21</v>
      </c>
      <c r="D18" s="101" t="s">
        <v>22</v>
      </c>
      <c r="E18" s="104" t="s">
        <v>23</v>
      </c>
      <c r="F18" s="103" t="s">
        <v>24</v>
      </c>
      <c r="G18" s="102" t="s">
        <v>25</v>
      </c>
      <c r="H18" s="101" t="s">
        <v>26</v>
      </c>
      <c r="I18" s="103" t="s">
        <v>27</v>
      </c>
      <c r="J18" s="101" t="s">
        <v>28</v>
      </c>
      <c r="K18" s="102" t="s">
        <v>29</v>
      </c>
      <c r="L18" s="101" t="s">
        <v>30</v>
      </c>
    </row>
    <row r="19" spans="1:12" ht="16.5">
      <c r="A19" s="98"/>
      <c r="B19" s="97" t="s">
        <v>87</v>
      </c>
      <c r="C19" s="94"/>
      <c r="D19" s="93"/>
      <c r="E19" s="96"/>
      <c r="F19" s="93"/>
      <c r="G19" s="93"/>
      <c r="H19" s="95"/>
      <c r="I19" s="94"/>
      <c r="J19" s="93"/>
      <c r="K19" s="94"/>
      <c r="L19" s="93"/>
    </row>
    <row r="20" spans="1:12" ht="30" customHeight="1">
      <c r="A20" s="211">
        <v>1</v>
      </c>
      <c r="B20" s="203" t="s">
        <v>88</v>
      </c>
      <c r="C20" s="17" t="s">
        <v>40</v>
      </c>
      <c r="D20" s="14"/>
      <c r="E20" s="15">
        <v>0.71099999999999997</v>
      </c>
      <c r="F20" s="203"/>
      <c r="G20" s="13"/>
      <c r="H20" s="34"/>
      <c r="I20" s="175"/>
      <c r="J20" s="34"/>
      <c r="K20" s="175"/>
      <c r="L20" s="16"/>
    </row>
    <row r="21" spans="1:12" ht="31.5">
      <c r="A21" s="31">
        <v>2</v>
      </c>
      <c r="B21" s="203" t="s">
        <v>89</v>
      </c>
      <c r="C21" s="13" t="s">
        <v>71</v>
      </c>
      <c r="D21" s="16"/>
      <c r="E21" s="18">
        <v>0.7</v>
      </c>
      <c r="F21" s="203"/>
      <c r="G21" s="13"/>
      <c r="H21" s="203"/>
      <c r="I21" s="13"/>
      <c r="J21" s="166"/>
      <c r="K21" s="13"/>
      <c r="L21" s="203"/>
    </row>
    <row r="22" spans="1:12" ht="30" customHeight="1">
      <c r="A22" s="211">
        <v>3</v>
      </c>
      <c r="B22" s="203" t="s">
        <v>90</v>
      </c>
      <c r="C22" s="17" t="s">
        <v>40</v>
      </c>
      <c r="D22" s="14"/>
      <c r="E22" s="15">
        <v>6.9720000000000004</v>
      </c>
      <c r="F22" s="203"/>
      <c r="G22" s="13"/>
      <c r="H22" s="34"/>
      <c r="I22" s="175"/>
      <c r="J22" s="34"/>
      <c r="K22" s="175"/>
      <c r="L22" s="16"/>
    </row>
    <row r="23" spans="1:12" ht="31.5">
      <c r="A23" s="31">
        <v>4</v>
      </c>
      <c r="B23" s="203" t="str">
        <f>'[1]Kanalizacia '!$B$10</f>
        <v>igive xeliT (Txrilis profilis mosasworeblad)</v>
      </c>
      <c r="C23" s="13" t="s">
        <v>71</v>
      </c>
      <c r="D23" s="16"/>
      <c r="E23" s="18">
        <v>7.75</v>
      </c>
      <c r="F23" s="203"/>
      <c r="G23" s="13"/>
      <c r="H23" s="203"/>
      <c r="I23" s="13"/>
      <c r="J23" s="166"/>
      <c r="K23" s="13"/>
      <c r="L23" s="203"/>
    </row>
    <row r="24" spans="1:12" ht="15.75">
      <c r="A24" s="202"/>
      <c r="B24" s="24" t="s">
        <v>31</v>
      </c>
      <c r="C24" s="24" t="s">
        <v>38</v>
      </c>
      <c r="D24" s="25">
        <v>100</v>
      </c>
      <c r="E24" s="26">
        <f>E23*D24</f>
        <v>775</v>
      </c>
      <c r="F24" s="25"/>
      <c r="G24" s="26"/>
      <c r="H24" s="29"/>
      <c r="I24" s="176"/>
      <c r="J24" s="29"/>
      <c r="K24" s="176"/>
      <c r="L24" s="25"/>
    </row>
    <row r="25" spans="1:12" ht="30" customHeight="1">
      <c r="A25" s="211">
        <v>5</v>
      </c>
      <c r="B25" s="203" t="s">
        <v>91</v>
      </c>
      <c r="C25" s="22" t="s">
        <v>32</v>
      </c>
      <c r="D25" s="14"/>
      <c r="E25" s="15">
        <v>150</v>
      </c>
      <c r="F25" s="203"/>
      <c r="G25" s="13"/>
      <c r="H25" s="34"/>
      <c r="I25" s="175"/>
      <c r="J25" s="34"/>
      <c r="K25" s="175"/>
      <c r="L25" s="16"/>
    </row>
    <row r="26" spans="1:12" ht="47.25">
      <c r="A26" s="212">
        <v>6</v>
      </c>
      <c r="B26" s="177" t="s">
        <v>92</v>
      </c>
      <c r="C26" s="178" t="s">
        <v>34</v>
      </c>
      <c r="D26" s="179"/>
      <c r="E26" s="180">
        <f>2096*1.75</f>
        <v>3668</v>
      </c>
      <c r="F26" s="177"/>
      <c r="G26" s="178"/>
      <c r="H26" s="177"/>
      <c r="I26" s="178"/>
      <c r="J26" s="181"/>
      <c r="K26" s="178"/>
      <c r="L26" s="181"/>
    </row>
    <row r="27" spans="1:12" ht="33" customHeight="1">
      <c r="A27" s="214">
        <v>7</v>
      </c>
      <c r="B27" s="200" t="s">
        <v>93</v>
      </c>
      <c r="C27" s="196" t="s">
        <v>40</v>
      </c>
      <c r="D27" s="197"/>
      <c r="E27" s="198">
        <v>23.61</v>
      </c>
      <c r="F27" s="193"/>
      <c r="G27" s="194"/>
      <c r="H27" s="35"/>
      <c r="I27" s="199"/>
      <c r="J27" s="35"/>
      <c r="K27" s="199"/>
      <c r="L27" s="195"/>
    </row>
    <row r="28" spans="1:12" ht="65.45" customHeight="1">
      <c r="A28" s="211">
        <v>8</v>
      </c>
      <c r="B28" s="203" t="s">
        <v>94</v>
      </c>
      <c r="C28" s="13" t="s">
        <v>33</v>
      </c>
      <c r="D28" s="14"/>
      <c r="E28" s="38">
        <v>630</v>
      </c>
      <c r="F28" s="16"/>
      <c r="G28" s="182"/>
      <c r="H28" s="16"/>
      <c r="I28" s="183"/>
      <c r="J28" s="184"/>
      <c r="K28" s="184"/>
      <c r="L28" s="16"/>
    </row>
    <row r="29" spans="1:12" s="172" customFormat="1" ht="47.25">
      <c r="A29" s="19">
        <v>9</v>
      </c>
      <c r="B29" s="167" t="s">
        <v>95</v>
      </c>
      <c r="C29" s="22" t="s">
        <v>37</v>
      </c>
      <c r="D29" s="20"/>
      <c r="E29" s="23">
        <v>1575</v>
      </c>
      <c r="F29" s="21"/>
      <c r="G29" s="168"/>
      <c r="H29" s="21"/>
      <c r="I29" s="170"/>
      <c r="J29" s="169"/>
      <c r="K29" s="171"/>
      <c r="L29" s="21"/>
    </row>
    <row r="30" spans="1:12" ht="55.9" customHeight="1">
      <c r="A30" s="211">
        <v>10</v>
      </c>
      <c r="B30" s="203" t="s">
        <v>96</v>
      </c>
      <c r="C30" s="13" t="s">
        <v>33</v>
      </c>
      <c r="D30" s="14"/>
      <c r="E30" s="38">
        <v>1335</v>
      </c>
      <c r="F30" s="16"/>
      <c r="G30" s="182"/>
      <c r="H30" s="16"/>
      <c r="I30" s="183"/>
      <c r="J30" s="184"/>
      <c r="K30" s="184"/>
      <c r="L30" s="16"/>
    </row>
    <row r="31" spans="1:12" ht="33" customHeight="1">
      <c r="A31" s="214">
        <v>11</v>
      </c>
      <c r="B31" s="200" t="s">
        <v>97</v>
      </c>
      <c r="C31" s="196" t="s">
        <v>40</v>
      </c>
      <c r="D31" s="197"/>
      <c r="E31" s="198">
        <v>6.4130000000000003</v>
      </c>
      <c r="F31" s="193"/>
      <c r="G31" s="194"/>
      <c r="H31" s="35"/>
      <c r="I31" s="199"/>
      <c r="J31" s="35"/>
      <c r="K31" s="199"/>
      <c r="L31" s="195"/>
    </row>
    <row r="32" spans="1:12" ht="38.450000000000003" customHeight="1">
      <c r="A32" s="211">
        <v>12</v>
      </c>
      <c r="B32" s="203" t="s">
        <v>98</v>
      </c>
      <c r="C32" s="13" t="s">
        <v>33</v>
      </c>
      <c r="D32" s="14"/>
      <c r="E32" s="38">
        <v>1107</v>
      </c>
      <c r="F32" s="16"/>
      <c r="G32" s="182"/>
      <c r="H32" s="16"/>
      <c r="I32" s="183"/>
      <c r="J32" s="184"/>
      <c r="K32" s="184"/>
      <c r="L32" s="16"/>
    </row>
    <row r="33" spans="1:12" ht="35.450000000000003" customHeight="1">
      <c r="A33" s="201">
        <v>13</v>
      </c>
      <c r="B33" s="225" t="s">
        <v>99</v>
      </c>
      <c r="C33" s="22" t="s">
        <v>77</v>
      </c>
      <c r="D33" s="20"/>
      <c r="E33" s="23">
        <v>2</v>
      </c>
      <c r="F33" s="174"/>
      <c r="G33" s="173"/>
      <c r="H33" s="21"/>
      <c r="I33" s="37"/>
      <c r="J33" s="169"/>
      <c r="K33" s="171"/>
      <c r="L33" s="21"/>
    </row>
    <row r="34" spans="1:12" ht="52.15" customHeight="1">
      <c r="A34" s="201">
        <v>14</v>
      </c>
      <c r="B34" s="225" t="s">
        <v>100</v>
      </c>
      <c r="C34" s="22" t="s">
        <v>57</v>
      </c>
      <c r="D34" s="20"/>
      <c r="E34" s="23">
        <v>6</v>
      </c>
      <c r="F34" s="174"/>
      <c r="G34" s="173"/>
      <c r="H34" s="21"/>
      <c r="I34" s="37"/>
      <c r="J34" s="169"/>
      <c r="K34" s="171"/>
      <c r="L34" s="21"/>
    </row>
    <row r="35" spans="1:12" s="223" customFormat="1" ht="31.5">
      <c r="A35" s="203">
        <v>15</v>
      </c>
      <c r="B35" s="203" t="s">
        <v>101</v>
      </c>
      <c r="C35" s="13" t="s">
        <v>37</v>
      </c>
      <c r="D35" s="14"/>
      <c r="E35" s="38">
        <v>30</v>
      </c>
      <c r="F35" s="222"/>
      <c r="G35" s="224"/>
      <c r="H35" s="16"/>
      <c r="I35" s="17"/>
      <c r="J35" s="184"/>
      <c r="K35" s="184"/>
      <c r="L35" s="16"/>
    </row>
    <row r="36" spans="1:12" ht="63">
      <c r="A36" s="213">
        <v>9</v>
      </c>
      <c r="B36" s="185" t="s">
        <v>102</v>
      </c>
      <c r="C36" s="186" t="s">
        <v>72</v>
      </c>
      <c r="D36" s="187"/>
      <c r="E36" s="188">
        <v>18</v>
      </c>
      <c r="F36" s="189"/>
      <c r="G36" s="190"/>
      <c r="H36" s="189"/>
      <c r="I36" s="191"/>
      <c r="J36" s="192"/>
      <c r="K36" s="192"/>
      <c r="L36" s="189"/>
    </row>
    <row r="37" spans="1:12" ht="31.5">
      <c r="A37" s="228">
        <v>10</v>
      </c>
      <c r="B37" s="228" t="s">
        <v>103</v>
      </c>
      <c r="C37" s="229" t="s">
        <v>39</v>
      </c>
      <c r="D37" s="230"/>
      <c r="E37" s="231">
        <v>1.5</v>
      </c>
      <c r="F37" s="232"/>
      <c r="G37" s="233"/>
      <c r="H37" s="234"/>
      <c r="I37" s="235"/>
      <c r="J37" s="232"/>
      <c r="K37" s="233"/>
      <c r="L37" s="236"/>
    </row>
    <row r="38" spans="1:12" s="17" customFormat="1" ht="31.5">
      <c r="A38" s="237">
        <v>11</v>
      </c>
      <c r="B38" s="228" t="s">
        <v>106</v>
      </c>
      <c r="C38" s="238" t="s">
        <v>39</v>
      </c>
      <c r="D38" s="236"/>
      <c r="E38" s="239">
        <v>163.80000000000001</v>
      </c>
      <c r="F38" s="228"/>
      <c r="G38" s="228"/>
      <c r="H38" s="236"/>
      <c r="I38" s="235"/>
      <c r="J38" s="232"/>
      <c r="K38" s="233"/>
      <c r="L38" s="236"/>
    </row>
    <row r="39" spans="1:12" s="13" customFormat="1" ht="15.75">
      <c r="A39" s="227">
        <v>12</v>
      </c>
      <c r="B39" s="203" t="s">
        <v>104</v>
      </c>
      <c r="C39" s="240" t="s">
        <v>105</v>
      </c>
      <c r="D39" s="203"/>
      <c r="E39" s="17">
        <v>16.38</v>
      </c>
      <c r="F39" s="27"/>
      <c r="G39" s="28"/>
      <c r="H39" s="16"/>
      <c r="J39" s="27"/>
      <c r="K39" s="28"/>
      <c r="L39" s="241"/>
    </row>
    <row r="40" spans="1:12" ht="13.5">
      <c r="A40" s="215"/>
      <c r="B40" s="8" t="s">
        <v>1</v>
      </c>
      <c r="C40" s="7"/>
      <c r="D40" s="9"/>
      <c r="E40" s="9"/>
      <c r="F40" s="10"/>
      <c r="G40" s="11"/>
      <c r="H40" s="12"/>
      <c r="I40" s="11"/>
      <c r="J40" s="11"/>
      <c r="K40" s="11"/>
      <c r="L40" s="11"/>
    </row>
    <row r="41" spans="1:12" ht="13.5">
      <c r="A41" s="216"/>
      <c r="B41" s="1" t="s">
        <v>35</v>
      </c>
      <c r="C41" s="2"/>
      <c r="D41" s="3"/>
      <c r="E41" s="3"/>
      <c r="F41" s="4"/>
      <c r="G41" s="4"/>
      <c r="H41" s="4"/>
      <c r="I41" s="4"/>
      <c r="J41" s="4"/>
      <c r="K41" s="4"/>
      <c r="L41" s="4"/>
    </row>
    <row r="42" spans="1:12" ht="13.5">
      <c r="A42" s="217"/>
      <c r="B42" s="5" t="s">
        <v>1</v>
      </c>
      <c r="C42" s="5"/>
      <c r="D42" s="5"/>
      <c r="E42" s="5"/>
      <c r="F42" s="5"/>
      <c r="G42" s="6"/>
      <c r="H42" s="6"/>
      <c r="I42" s="6"/>
      <c r="J42" s="6"/>
      <c r="K42" s="6"/>
      <c r="L42" s="6"/>
    </row>
    <row r="43" spans="1:12" ht="13.5">
      <c r="A43" s="216"/>
      <c r="B43" s="1" t="s">
        <v>36</v>
      </c>
      <c r="C43" s="2"/>
      <c r="D43" s="3"/>
      <c r="E43" s="3"/>
      <c r="F43" s="4"/>
      <c r="G43" s="4"/>
      <c r="H43" s="4"/>
      <c r="I43" s="4"/>
      <c r="J43" s="4"/>
      <c r="K43" s="4"/>
      <c r="L43" s="4"/>
    </row>
    <row r="44" spans="1:12" ht="13.5">
      <c r="A44" s="217"/>
      <c r="B44" s="5" t="s">
        <v>1</v>
      </c>
      <c r="C44" s="5"/>
      <c r="D44" s="5"/>
      <c r="E44" s="5"/>
      <c r="F44" s="5"/>
      <c r="G44" s="6"/>
      <c r="H44" s="6"/>
      <c r="I44" s="6"/>
      <c r="J44" s="6"/>
      <c r="K44" s="6"/>
      <c r="L44" s="4"/>
    </row>
    <row r="45" spans="1:12" ht="16.5">
      <c r="A45" s="21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</row>
    <row r="46" spans="1:12" ht="16.5">
      <c r="A46" s="21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7" spans="1:12" ht="16.5">
      <c r="A47" s="219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2" ht="16.5">
      <c r="A48" s="219"/>
      <c r="B48" s="30" t="s">
        <v>56</v>
      </c>
      <c r="C48" s="30"/>
      <c r="D48" s="30"/>
      <c r="E48" s="30"/>
      <c r="F48" s="30"/>
      <c r="G48" s="30" t="s">
        <v>41</v>
      </c>
      <c r="H48" s="30"/>
      <c r="I48" s="30"/>
      <c r="J48" s="30"/>
      <c r="K48" s="30"/>
      <c r="L48" s="30"/>
    </row>
    <row r="49" spans="1:12" ht="15.75">
      <c r="A49" s="220"/>
      <c r="B49" s="33"/>
      <c r="C49" s="33"/>
      <c r="D49" s="36"/>
      <c r="E49" s="36"/>
      <c r="F49" s="32"/>
      <c r="G49" s="33"/>
      <c r="H49" s="89"/>
      <c r="I49" s="33"/>
      <c r="J49" s="89"/>
      <c r="K49" s="33"/>
      <c r="L49" s="90"/>
    </row>
    <row r="50" spans="1:12" ht="15.75">
      <c r="A50" s="220"/>
      <c r="B50" s="33"/>
      <c r="C50" s="33"/>
      <c r="D50" s="36"/>
      <c r="E50" s="36"/>
      <c r="F50" s="32"/>
      <c r="G50" s="89"/>
      <c r="H50" s="89"/>
      <c r="I50" s="89"/>
      <c r="J50" s="89"/>
      <c r="K50" s="89"/>
      <c r="L50" s="89"/>
    </row>
    <row r="51" spans="1:12" ht="15.75">
      <c r="A51" s="220"/>
      <c r="B51" s="33"/>
      <c r="C51" s="33"/>
      <c r="D51" s="36"/>
      <c r="E51" s="36"/>
      <c r="F51" s="32"/>
      <c r="G51" s="33"/>
      <c r="H51" s="89"/>
      <c r="I51" s="33"/>
      <c r="J51" s="89"/>
      <c r="K51" s="33"/>
      <c r="L51" s="90"/>
    </row>
  </sheetData>
  <mergeCells count="3">
    <mergeCell ref="A1:E2"/>
    <mergeCell ref="H15:I15"/>
    <mergeCell ref="F15:G15"/>
  </mergeCells>
  <pageMargins left="0.7" right="0.7" top="0.75" bottom="0.75" header="0.3" footer="0.3"/>
  <pageSetup paperSize="9" scale="82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TAV</vt:lpstr>
      <vt:lpstr>G.B.</vt:lpstr>
      <vt:lpstr>O.X2-1</vt:lpstr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Nino Dzidziguri</cp:lastModifiedBy>
  <cp:lastPrinted>2016-10-27T09:22:15Z</cp:lastPrinted>
  <dcterms:created xsi:type="dcterms:W3CDTF">2011-11-22T05:29:54Z</dcterms:created>
  <dcterms:modified xsi:type="dcterms:W3CDTF">2017-10-13T09:01:48Z</dcterms:modified>
</cp:coreProperties>
</file>